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customUI2010RelID" Type="http://schemas.microsoft.com/office/2007/relationships/ui/extensibility" Target="customUI/customUI14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Центр\Отправка в МЭ апрель 2025\Формы ИПР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'f9'!$A$19:$N$2761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'f9'!$A$1:$N$379</definedName>
  </definedNames>
  <calcPr calcId="162913" refMode="R1C1" calcOnSave="0"/>
</workbook>
</file>

<file path=xl/calcChain.xml><?xml version="1.0" encoding="utf-8"?>
<calcChain xmlns="http://schemas.openxmlformats.org/spreadsheetml/2006/main">
  <c r="K32" i="189" l="1"/>
  <c r="K29" i="189" s="1"/>
  <c r="L32" i="189"/>
  <c r="M32" i="189"/>
  <c r="K56" i="189"/>
  <c r="L56" i="189"/>
  <c r="K57" i="189"/>
  <c r="L57" i="189"/>
  <c r="M57" i="189"/>
  <c r="M56" i="189" s="1"/>
  <c r="K58" i="189"/>
  <c r="L58" i="189"/>
  <c r="M58" i="189"/>
  <c r="K61" i="189"/>
  <c r="K60" i="189" s="1"/>
  <c r="L61" i="189"/>
  <c r="M61" i="189"/>
  <c r="K62" i="189"/>
  <c r="L62" i="189"/>
  <c r="M62" i="189"/>
  <c r="K63" i="189"/>
  <c r="L63" i="189"/>
  <c r="M63" i="189"/>
  <c r="K65" i="189"/>
  <c r="L65" i="189"/>
  <c r="M65" i="189"/>
  <c r="K66" i="189"/>
  <c r="L66" i="189"/>
  <c r="M66" i="189"/>
  <c r="M64" i="189" s="1"/>
  <c r="K67" i="189"/>
  <c r="K64" i="189" s="1"/>
  <c r="L67" i="189"/>
  <c r="M67" i="189"/>
  <c r="K69" i="189"/>
  <c r="L69" i="189"/>
  <c r="M69" i="189"/>
  <c r="K70" i="189"/>
  <c r="L70" i="189"/>
  <c r="M70" i="189"/>
  <c r="K73" i="189"/>
  <c r="L73" i="189"/>
  <c r="M73" i="189"/>
  <c r="K79" i="189"/>
  <c r="L79" i="189"/>
  <c r="L72" i="189" s="1"/>
  <c r="M79" i="189"/>
  <c r="K155" i="189"/>
  <c r="L155" i="189"/>
  <c r="M155" i="189"/>
  <c r="M154" i="189" s="1"/>
  <c r="K215" i="189"/>
  <c r="L215" i="189"/>
  <c r="M215" i="189"/>
  <c r="K277" i="189"/>
  <c r="L277" i="189"/>
  <c r="M277" i="189"/>
  <c r="K303" i="189"/>
  <c r="L303" i="189"/>
  <c r="M303" i="189"/>
  <c r="K304" i="189"/>
  <c r="L304" i="189"/>
  <c r="M304" i="189"/>
  <c r="K305" i="189"/>
  <c r="K276" i="189" s="1"/>
  <c r="L305" i="189"/>
  <c r="M305" i="189"/>
  <c r="K306" i="189"/>
  <c r="L306" i="189"/>
  <c r="M306" i="189"/>
  <c r="K307" i="189"/>
  <c r="L307" i="189"/>
  <c r="M307" i="189"/>
  <c r="K309" i="189"/>
  <c r="L309" i="189"/>
  <c r="M309" i="189"/>
  <c r="K310" i="189"/>
  <c r="L310" i="189"/>
  <c r="M310" i="189"/>
  <c r="K312" i="189"/>
  <c r="L312" i="189"/>
  <c r="L311" i="189" s="1"/>
  <c r="M312" i="189"/>
  <c r="K314" i="189"/>
  <c r="L314" i="189"/>
  <c r="M314" i="189"/>
  <c r="K325" i="189"/>
  <c r="L325" i="189"/>
  <c r="L324" i="189" s="1"/>
  <c r="L23" i="189" s="1"/>
  <c r="M325" i="189"/>
  <c r="M324" i="189" s="1"/>
  <c r="M23" i="189" s="1"/>
  <c r="K326" i="189"/>
  <c r="L326" i="189"/>
  <c r="M326" i="189"/>
  <c r="K327" i="189"/>
  <c r="K24" i="189" s="1"/>
  <c r="L327" i="189"/>
  <c r="L24" i="189" s="1"/>
  <c r="M327" i="189"/>
  <c r="M24" i="189" s="1"/>
  <c r="K332" i="189"/>
  <c r="K25" i="189" s="1"/>
  <c r="L332" i="189"/>
  <c r="L25" i="189" s="1"/>
  <c r="M332" i="189"/>
  <c r="M25" i="189" s="1"/>
  <c r="K333" i="189"/>
  <c r="K26" i="189" s="1"/>
  <c r="L333" i="189"/>
  <c r="L26" i="189" s="1"/>
  <c r="M333" i="189"/>
  <c r="M26" i="189" s="1"/>
  <c r="D32" i="189"/>
  <c r="E32" i="189"/>
  <c r="F32" i="189"/>
  <c r="G32" i="189"/>
  <c r="H32" i="189"/>
  <c r="I32" i="189"/>
  <c r="J32" i="189"/>
  <c r="J29" i="189" s="1"/>
  <c r="J56" i="189"/>
  <c r="D57" i="189"/>
  <c r="E57" i="189"/>
  <c r="F57" i="189"/>
  <c r="F56" i="189" s="1"/>
  <c r="G57" i="189"/>
  <c r="H57" i="189"/>
  <c r="I57" i="189"/>
  <c r="J57" i="189"/>
  <c r="D58" i="189"/>
  <c r="E58" i="189"/>
  <c r="F58" i="189"/>
  <c r="G58" i="189"/>
  <c r="H58" i="189"/>
  <c r="I58" i="189"/>
  <c r="I56" i="189" s="1"/>
  <c r="J58" i="189"/>
  <c r="J60" i="189"/>
  <c r="D61" i="189"/>
  <c r="E61" i="189"/>
  <c r="F61" i="189"/>
  <c r="F60" i="189" s="1"/>
  <c r="F59" i="189" s="1"/>
  <c r="G61" i="189"/>
  <c r="H61" i="189"/>
  <c r="I61" i="189"/>
  <c r="J61" i="189"/>
  <c r="D62" i="189"/>
  <c r="E62" i="189"/>
  <c r="F62" i="189"/>
  <c r="G62" i="189"/>
  <c r="H62" i="189"/>
  <c r="I62" i="189"/>
  <c r="J62" i="189"/>
  <c r="D63" i="189"/>
  <c r="E63" i="189"/>
  <c r="F63" i="189"/>
  <c r="G63" i="189"/>
  <c r="H63" i="189"/>
  <c r="I63" i="189"/>
  <c r="J63" i="189"/>
  <c r="D65" i="189"/>
  <c r="D64" i="189" s="1"/>
  <c r="E65" i="189"/>
  <c r="F65" i="189"/>
  <c r="F64" i="189" s="1"/>
  <c r="G65" i="189"/>
  <c r="H65" i="189"/>
  <c r="I65" i="189"/>
  <c r="J65" i="189"/>
  <c r="J64" i="189" s="1"/>
  <c r="D66" i="189"/>
  <c r="E66" i="189"/>
  <c r="E64" i="189" s="1"/>
  <c r="F66" i="189"/>
  <c r="G66" i="189"/>
  <c r="H66" i="189"/>
  <c r="I66" i="189"/>
  <c r="J66" i="189"/>
  <c r="D67" i="189"/>
  <c r="E67" i="189"/>
  <c r="F67" i="189"/>
  <c r="G67" i="189"/>
  <c r="H67" i="189"/>
  <c r="I67" i="189"/>
  <c r="J67" i="189"/>
  <c r="D69" i="189"/>
  <c r="D68" i="189" s="1"/>
  <c r="E69" i="189"/>
  <c r="F69" i="189"/>
  <c r="F68" i="189" s="1"/>
  <c r="G69" i="189"/>
  <c r="G68" i="189" s="1"/>
  <c r="H69" i="189"/>
  <c r="I69" i="189"/>
  <c r="J69" i="189"/>
  <c r="J68" i="189" s="1"/>
  <c r="D70" i="189"/>
  <c r="E70" i="189"/>
  <c r="F70" i="189"/>
  <c r="G70" i="189"/>
  <c r="H70" i="189"/>
  <c r="I70" i="189"/>
  <c r="I68" i="189" s="1"/>
  <c r="J70" i="189"/>
  <c r="D73" i="189"/>
  <c r="E73" i="189"/>
  <c r="F73" i="189"/>
  <c r="G73" i="189"/>
  <c r="H73" i="189"/>
  <c r="I73" i="189"/>
  <c r="J73" i="189"/>
  <c r="D79" i="189"/>
  <c r="E79" i="189"/>
  <c r="F79" i="189"/>
  <c r="G79" i="189"/>
  <c r="H79" i="189"/>
  <c r="I79" i="189"/>
  <c r="J79" i="189"/>
  <c r="D155" i="189"/>
  <c r="E155" i="189"/>
  <c r="F155" i="189"/>
  <c r="G155" i="189"/>
  <c r="H155" i="189"/>
  <c r="I155" i="189"/>
  <c r="I154" i="189" s="1"/>
  <c r="J155" i="189"/>
  <c r="D215" i="189"/>
  <c r="E215" i="189"/>
  <c r="F215" i="189"/>
  <c r="G215" i="189"/>
  <c r="H215" i="189"/>
  <c r="I215" i="189"/>
  <c r="J215" i="189"/>
  <c r="D277" i="189"/>
  <c r="E277" i="189"/>
  <c r="F277" i="189"/>
  <c r="G277" i="189"/>
  <c r="H277" i="189"/>
  <c r="I277" i="189"/>
  <c r="J277" i="189"/>
  <c r="D303" i="189"/>
  <c r="E303" i="189"/>
  <c r="F303" i="189"/>
  <c r="G303" i="189"/>
  <c r="H303" i="189"/>
  <c r="I303" i="189"/>
  <c r="J303" i="189"/>
  <c r="D304" i="189"/>
  <c r="E304" i="189"/>
  <c r="F304" i="189"/>
  <c r="G304" i="189"/>
  <c r="H304" i="189"/>
  <c r="I304" i="189"/>
  <c r="J304" i="189"/>
  <c r="D305" i="189"/>
  <c r="E305" i="189"/>
  <c r="F305" i="189"/>
  <c r="G305" i="189"/>
  <c r="H305" i="189"/>
  <c r="I305" i="189"/>
  <c r="J305" i="189"/>
  <c r="D306" i="189"/>
  <c r="E306" i="189"/>
  <c r="F306" i="189"/>
  <c r="G306" i="189"/>
  <c r="H306" i="189"/>
  <c r="I306" i="189"/>
  <c r="J306" i="189"/>
  <c r="D307" i="189"/>
  <c r="E307" i="189"/>
  <c r="F307" i="189"/>
  <c r="G307" i="189"/>
  <c r="H307" i="189"/>
  <c r="I307" i="189"/>
  <c r="J307" i="189"/>
  <c r="D309" i="189"/>
  <c r="E309" i="189"/>
  <c r="F309" i="189"/>
  <c r="G309" i="189"/>
  <c r="H309" i="189"/>
  <c r="I309" i="189"/>
  <c r="J309" i="189"/>
  <c r="D310" i="189"/>
  <c r="E310" i="189"/>
  <c r="F310" i="189"/>
  <c r="G310" i="189"/>
  <c r="H310" i="189"/>
  <c r="I310" i="189"/>
  <c r="J310" i="189"/>
  <c r="D312" i="189"/>
  <c r="E312" i="189"/>
  <c r="F312" i="189"/>
  <c r="G312" i="189"/>
  <c r="H312" i="189"/>
  <c r="I312" i="189"/>
  <c r="J312" i="189"/>
  <c r="J311" i="189" s="1"/>
  <c r="D314" i="189"/>
  <c r="E314" i="189"/>
  <c r="F314" i="189"/>
  <c r="G314" i="189"/>
  <c r="H314" i="189"/>
  <c r="I314" i="189"/>
  <c r="J314" i="189"/>
  <c r="H324" i="189"/>
  <c r="H23" i="189" s="1"/>
  <c r="I324" i="189"/>
  <c r="I23" i="189" s="1"/>
  <c r="D325" i="189"/>
  <c r="D324" i="189" s="1"/>
  <c r="D23" i="189" s="1"/>
  <c r="E325" i="189"/>
  <c r="F325" i="189"/>
  <c r="G325" i="189"/>
  <c r="H325" i="189"/>
  <c r="I325" i="189"/>
  <c r="J325" i="189"/>
  <c r="J324" i="189" s="1"/>
  <c r="J23" i="189" s="1"/>
  <c r="D326" i="189"/>
  <c r="E326" i="189"/>
  <c r="E324" i="189" s="1"/>
  <c r="E23" i="189" s="1"/>
  <c r="F326" i="189"/>
  <c r="G326" i="189"/>
  <c r="H326" i="189"/>
  <c r="I326" i="189"/>
  <c r="J326" i="189"/>
  <c r="D327" i="189"/>
  <c r="D24" i="189" s="1"/>
  <c r="E327" i="189"/>
  <c r="E24" i="189" s="1"/>
  <c r="F327" i="189"/>
  <c r="F24" i="189" s="1"/>
  <c r="G327" i="189"/>
  <c r="G24" i="189" s="1"/>
  <c r="H327" i="189"/>
  <c r="H24" i="189" s="1"/>
  <c r="I327" i="189"/>
  <c r="I24" i="189" s="1"/>
  <c r="J327" i="189"/>
  <c r="J24" i="189" s="1"/>
  <c r="D332" i="189"/>
  <c r="D25" i="189" s="1"/>
  <c r="E332" i="189"/>
  <c r="E25" i="189" s="1"/>
  <c r="F332" i="189"/>
  <c r="F25" i="189" s="1"/>
  <c r="G332" i="189"/>
  <c r="G25" i="189" s="1"/>
  <c r="H332" i="189"/>
  <c r="H25" i="189" s="1"/>
  <c r="I332" i="189"/>
  <c r="I25" i="189" s="1"/>
  <c r="J332" i="189"/>
  <c r="J25" i="189" s="1"/>
  <c r="D333" i="189"/>
  <c r="D26" i="189" s="1"/>
  <c r="E333" i="189"/>
  <c r="E26" i="189" s="1"/>
  <c r="F333" i="189"/>
  <c r="F26" i="189" s="1"/>
  <c r="G333" i="189"/>
  <c r="G26" i="189" s="1"/>
  <c r="H333" i="189"/>
  <c r="H26" i="189" s="1"/>
  <c r="I333" i="189"/>
  <c r="I26" i="189" s="1"/>
  <c r="J333" i="189"/>
  <c r="J26" i="189" s="1"/>
  <c r="F276" i="189" l="1"/>
  <c r="J72" i="189"/>
  <c r="H68" i="189"/>
  <c r="G64" i="189"/>
  <c r="E311" i="189"/>
  <c r="L276" i="189"/>
  <c r="H72" i="189"/>
  <c r="E60" i="189"/>
  <c r="D60" i="189"/>
  <c r="E56" i="189"/>
  <c r="D56" i="189"/>
  <c r="J59" i="189"/>
  <c r="K324" i="189"/>
  <c r="K23" i="189" s="1"/>
  <c r="M68" i="189"/>
  <c r="J276" i="189"/>
  <c r="F72" i="189"/>
  <c r="E68" i="189"/>
  <c r="L68" i="189"/>
  <c r="G324" i="189"/>
  <c r="G23" i="189" s="1"/>
  <c r="F324" i="189"/>
  <c r="F23" i="189" s="1"/>
  <c r="I311" i="189"/>
  <c r="L154" i="189"/>
  <c r="M72" i="189"/>
  <c r="K68" i="189"/>
  <c r="G311" i="189"/>
  <c r="D72" i="189"/>
  <c r="I60" i="189"/>
  <c r="H60" i="189"/>
  <c r="H56" i="189"/>
  <c r="K154" i="189"/>
  <c r="M60" i="189"/>
  <c r="M59" i="189" s="1"/>
  <c r="F311" i="189"/>
  <c r="E154" i="189"/>
  <c r="I64" i="189"/>
  <c r="H64" i="189"/>
  <c r="G60" i="189"/>
  <c r="G59" i="189" s="1"/>
  <c r="G56" i="189"/>
  <c r="K72" i="189"/>
  <c r="L64" i="189"/>
  <c r="L60" i="189"/>
  <c r="L59" i="189" s="1"/>
  <c r="I72" i="189"/>
  <c r="I276" i="189"/>
  <c r="H154" i="189"/>
  <c r="G154" i="189"/>
  <c r="G72" i="189"/>
  <c r="E29" i="189"/>
  <c r="D29" i="189"/>
  <c r="F154" i="189"/>
  <c r="F71" i="189" s="1"/>
  <c r="F22" i="189" s="1"/>
  <c r="K59" i="189"/>
  <c r="M29" i="189"/>
  <c r="D311" i="189"/>
  <c r="L29" i="189"/>
  <c r="H276" i="189"/>
  <c r="E72" i="189"/>
  <c r="G276" i="189"/>
  <c r="G71" i="189" s="1"/>
  <c r="G22" i="189" s="1"/>
  <c r="E276" i="189"/>
  <c r="D154" i="189"/>
  <c r="I29" i="189"/>
  <c r="H29" i="189"/>
  <c r="M311" i="189"/>
  <c r="M276" i="189"/>
  <c r="M71" i="189" s="1"/>
  <c r="J154" i="189"/>
  <c r="J71" i="189" s="1"/>
  <c r="J22" i="189" s="1"/>
  <c r="G29" i="189"/>
  <c r="G28" i="189" s="1"/>
  <c r="H311" i="189"/>
  <c r="H71" i="189" s="1"/>
  <c r="H22" i="189" s="1"/>
  <c r="F29" i="189"/>
  <c r="F28" i="189" s="1"/>
  <c r="F21" i="189" s="1"/>
  <c r="K311" i="189"/>
  <c r="D276" i="189"/>
  <c r="D71" i="189" s="1"/>
  <c r="D22" i="189" s="1"/>
  <c r="K28" i="189"/>
  <c r="L71" i="189"/>
  <c r="L22" i="189" s="1"/>
  <c r="E59" i="189"/>
  <c r="D59" i="189"/>
  <c r="J28" i="189"/>
  <c r="I59" i="189"/>
  <c r="H59" i="189"/>
  <c r="H28" i="189" s="1"/>
  <c r="E71" i="189" l="1"/>
  <c r="E22" i="189" s="1"/>
  <c r="K71" i="189"/>
  <c r="K22" i="189" s="1"/>
  <c r="M28" i="189"/>
  <c r="M21" i="189" s="1"/>
  <c r="I28" i="189"/>
  <c r="I21" i="189" s="1"/>
  <c r="L28" i="189"/>
  <c r="L21" i="189" s="1"/>
  <c r="E28" i="189"/>
  <c r="E21" i="189" s="1"/>
  <c r="D28" i="189"/>
  <c r="D27" i="189" s="1"/>
  <c r="D20" i="189" s="1"/>
  <c r="M22" i="189"/>
  <c r="F27" i="189"/>
  <c r="F20" i="189" s="1"/>
  <c r="I71" i="189"/>
  <c r="I22" i="189" s="1"/>
  <c r="K21" i="189"/>
  <c r="K27" i="189"/>
  <c r="K20" i="189" s="1"/>
  <c r="E27" i="189"/>
  <c r="E20" i="189" s="1"/>
  <c r="H21" i="189"/>
  <c r="H27" i="189"/>
  <c r="H20" i="189" s="1"/>
  <c r="G21" i="189"/>
  <c r="G27" i="189"/>
  <c r="G20" i="189" s="1"/>
  <c r="J21" i="189"/>
  <c r="J27" i="189"/>
  <c r="J20" i="189" s="1"/>
  <c r="I27" i="189" l="1"/>
  <c r="I20" i="189" s="1"/>
  <c r="M27" i="189"/>
  <c r="M20" i="189" s="1"/>
  <c r="L27" i="189"/>
  <c r="L20" i="189" s="1"/>
  <c r="D21" i="189"/>
</calcChain>
</file>

<file path=xl/sharedStrings.xml><?xml version="1.0" encoding="utf-8"?>
<sst xmlns="http://schemas.openxmlformats.org/spreadsheetml/2006/main" count="1478" uniqueCount="749">
  <si>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</si>
  <si>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</si>
  <si>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</si>
  <si>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</si>
  <si>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</si>
  <si>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</si>
  <si>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</si>
  <si>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</si>
  <si>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</si>
  <si>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</si>
  <si>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</si>
  <si>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</si>
  <si>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</si>
  <si>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</si>
  <si>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</si>
  <si>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</si>
  <si>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</si>
  <si>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</si>
  <si>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</si>
  <si>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</si>
  <si>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</si>
  <si>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</si>
  <si>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</si>
  <si>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</si>
  <si>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</si>
  <si>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</si>
  <si>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</si>
  <si>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</si>
  <si>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</si>
  <si>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</si>
  <si>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</si>
  <si>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</si>
  <si>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</si>
  <si>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</si>
  <si>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</si>
  <si>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</si>
  <si>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</si>
  <si>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</si>
  <si>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</si>
  <si>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</si>
  <si>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</si>
  <si>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</si>
  <si>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</si>
  <si>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</si>
  <si>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</si>
  <si>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</si>
  <si>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</si>
  <si>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</si>
  <si>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</si>
  <si>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</si>
  <si>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Костромская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</si>
  <si>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</si>
  <si>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</si>
  <si>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</si>
  <si>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</si>
  <si>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</si>
  <si>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</si>
  <si>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</si>
  <si>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</si>
  <si>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</si>
  <si>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</si>
  <si>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участка КЛ 0,4 кВ от РП №045 ф.10-03 ПС 35/10 кВ Семеновское с установкой КРН (1 шт) с ПУ (1 шт) на границе балансовой принадлежности Заявителя для Техприсоединения ООО Воскресенье-Агро, договор №42417300 от 29.09.23 (до 670 кВт; протяженность 0,02 км)</t>
  </si>
  <si>
    <t>O_КМ-3119</t>
  </si>
  <si>
    <t>Строительство 16-ти КЛ 0,4 кВ ТП 10/0,4 кВ 1, 2 с.ш. ПС 110/10 кВ Давыдовская с установкой РП 0,4 кВ (8 шт) на границе балансовй принадлежности Заявителя для Техприсоединения ООО СЗ СК Норма, договор № 42455248 от 28.12.23 (до 670 кВт; протяженность 2,74 км)</t>
  </si>
  <si>
    <t>O_КМ-3143</t>
  </si>
  <si>
    <t>Строительство ответвления ВЛ 10 кВ ф.10-06 ПС 220/110/10 кВ Мотордеталь с установкой ответвительной арматуры, пункта секционирования с использованием реклоузеров (1 шт), РЛК (1 шт), ПКУ (1 шт) на границе балансовой принадлежности Заявителя для Техприсоединения ООО Актив, договор №42466039 от 06.03.24 (до 670 кВт; протяженность 0,035 км)</t>
  </si>
  <si>
    <t>O_КМ-3209</t>
  </si>
  <si>
    <t>Строительство ответвления ВЛ 10 кВ ф.10-02 ПС 110/10 кВ Якшанга с установкой ответвительной арматуры, РЛК (2 шт) до строящейся КТП 10/0,4 кВ для Техприсоединения ООО Евролес, договор №42480172 от 19.04.24 (до 670 кВт; протяженность 0,39 км).</t>
  </si>
  <si>
    <t>O_КМ-3213</t>
  </si>
  <si>
    <t>Строительство КТП 10/0,4 кВ ф.10-02 ПС 110/10 кВ Якшанга для Техприсоединения ООО Евролес, договор №42480172 от 19.04.24 (до 670 кВт; трансформаторная мощность 0,25 МВА)</t>
  </si>
  <si>
    <t>O_КМ-3214</t>
  </si>
  <si>
    <t>Строительство ВЛ 0,4 кВ от строящейся КТП 10/0,4 кВ ф.10-02 ПС 110/10 кВ Якшанга до КРУН 0,4 кВ наружной установки с ПУ (2 шт) на границе участка Заявителя для Техприсоединения ООО Евролес, договор №42480172 от 19.04.24 (до 670 кВт; протяженность 0,065 км)</t>
  </si>
  <si>
    <t>O_КМ-3215</t>
  </si>
  <si>
    <t>Строительство ответвления ВЛ 10 кВ ф.10-06 ПС 110/35/10 кВ Пыщуг с установкой РЛК (1 шт) до строящейся КТП 10/0,4 кВ для Техприсоединения ООО ЛПК, договор №42537317 от 30.07.24 (до 670 кВт; протяженность 0,1 км)</t>
  </si>
  <si>
    <t>P_КМ-3234</t>
  </si>
  <si>
    <t>Строительство КТП 10/0,4 кВ ф.10-06 ПС 110/35/10 кВ Пыщуг для Техприсоединения ООО ЛПК, договор №42537317 от 30.07.24 (до 670 кВт; трансформаторная мощность 0,63 МВА)</t>
  </si>
  <si>
    <t>P_КМ-3235</t>
  </si>
  <si>
    <t>Строительство участка КЛ 0,4 кВ от строящейся КТП 10/0,4 кВ ф.10-06 ПС 110/35/10 кВ Пыщуг с установкой КРУН наружной установки с ПУ (1 шт) на границе балансовой принадлежности Заявителя для Техприсоединения ООО ЛПК, договор №42537317 от 30.07.24 (до 670 кВт; протяженность 0,4 км)</t>
  </si>
  <si>
    <t>P_КМ-3236</t>
  </si>
  <si>
    <t>Строительство 2-х КЛ 10 кВ в рассечку РП-32 - ТП-787 ф.3210, 3211 ПС 110/35/10 кВ Южная до строящейся ТП 10/0,4 кВ для Техприсоединения ООО СЗ СК ВОЛГА-СТРОЙ, договор №42539310 от 06.09.24 (до 670 кВт; протяженность 0,26 км)</t>
  </si>
  <si>
    <t>P_КМ-3247</t>
  </si>
  <si>
    <t>Строительство ТП 10/0,4 кВ ф.3210, 3211 ПС 110/35/10 кВ Южная с трансформаторами 2х250 кВА для Техприсоединения ООО СЗ СК ВОЛГА-СТРОЙ, договор № 42539310 от 06.09.24 (до 670 кВт; трансформаторная мощность 0,5 МВА)</t>
  </si>
  <si>
    <t>P_КМ-3248</t>
  </si>
  <si>
    <t>Строительство участков 4-х КЛ 0,4 кВ от строящейся ТП 10/0,4 кВ ф.3210, 3211 ПС 110/35/10 кВ Южная с установкой КРУН наружной установки (4 шт) на границе участка Заявителя для Техприсоединения ООО СЗ СК ВОЛГА-СТРОЙ, договор №42539310 от 06.09.24 (до 670 кВт; протяженность 0,94 км)</t>
  </si>
  <si>
    <t>P_КМ-3249</t>
  </si>
  <si>
    <t>Строительство 2-х КЛ 6 кВ в рассечку ТП-783 - ТП-56а ф.РП-3-2 ГРУ-6 кВ ПС 110/6 кВ КТЭЦ-1 до строящейся РТП 6/0,4 кВ для Техприсоединения ОГБУ УКС Костромской обл, договор №42554246 от 29.10.24 (до 670 кВт; протяженность 0,1 км, в т.ч. ГНБ - 0,06 км)</t>
  </si>
  <si>
    <t>P_КМ-3271</t>
  </si>
  <si>
    <t>Строительство 2-х КЛ 6 кВ в рассечку ТП-783 - ТП-784 ф.РП-5 ПЛ2 ГРУ-6 кВ ПС 110/6 кВ КТЭЦ-1 до строящейся РТП 6/0,4 кВ для Техприсоединения ОГБУ УКС Костромской обл, договор №42554246 от 29.10.24 (до 670 кВт; протяженность 0,1 км, в т.ч. ГНБ - 0,06 км)</t>
  </si>
  <si>
    <t>P_КМ-3272</t>
  </si>
  <si>
    <t>Строительство РТП 6/0,4/2х400 кВА ф.РП-3-2 ГРУ 6 кВ, РП-5 ПЛ2 ГРУ 6 кВ  ПС 110/6 кВ КТЭЦ-1 для Техприсоединения ОГБУ УКС Костромской обл, договор №42554246 от 29.10.24 (до 670 кВт; трансформаторная мощность 0,8 МВА)</t>
  </si>
  <si>
    <t>P_КМ-3273</t>
  </si>
  <si>
    <t>Строительство 4-х КЛ 0,4 кВ от строящейся РТП 6/0,4 кВ ф.РП-3-2 ГРУ 6 кВ, РП-5 ПЛ2 ГРУ 6 кВ ПС 110/6 кВ КТЭЦ-1 с установкой КРУН наружной установки (4 шт) с ПУ (4 шт) на границе балансовой принадлежности Заявителя для Техприсоединения ОГБУ УКС Костромской обл, договор №42554246 от 29.10.24 (до 670 кВт; протяженность 0,28 км, в т.ч. ГНБ - 0,12 км)</t>
  </si>
  <si>
    <t>P_КМ-3274</t>
  </si>
  <si>
    <t>Строительство КЛ 6 кВ РП-4 ф.607 ПС 110/6 кВ Кострома-1 до строящейся ТП 6/0,4 кВ для Техприсоединения ОГБУ УКС Костромской обл, договор №42557394 от 05.11.24 (свыше 670 кВт; протяженность 0,395 км, в т.ч. ГНБ - 0,03 км)</t>
  </si>
  <si>
    <t>P_КМ-3275</t>
  </si>
  <si>
    <t>Строительство КЛ 6 кВ РП-4 ф.611 ПС 110/6 кВ Кострома-1 до строящейся ТП 6/0,4 кВ для Техприсоединения ОГБУ УКС Костромской обл, договор №42557394 от 05.11.24 (свыше 670 кВт; протяженность 0,395 км, в т.ч. ГНБ - 0,03 км)</t>
  </si>
  <si>
    <t>P_КМ-3276</t>
  </si>
  <si>
    <t>Строительство ТП 6/0,4 кВ ф.611, 607 ПС 110/6 кВ Кострома-1 с трансформаторами 2х1000 кВА для Техприсоединения ОГБУ УКС Костромской обл, договор №42557394 от 05.11.24 (свыше 670 кВт; трансформаторная мощность 2,0 МВА)</t>
  </si>
  <si>
    <t>P_КМ-3277</t>
  </si>
  <si>
    <t>Строительство 32-х КЛ 0,4 кВ от строящейся ТП 6/0,4 кВ ф.611, 607 ПС 110/6 кВ Кострома-1 с установкой КРУН (2 шт) с ПУ (4 шт) на границе балансовой принадлежности Заявителя для Техприсоединения ОГБУ УКС Костромской обл, договор №42557394 от 05.11.24 (свыше 670 кВт; протяженность 4,48 км)</t>
  </si>
  <si>
    <t>P_КМ-3278</t>
  </si>
  <si>
    <t>Строительство 2-х КЛ 6 кВ ТП-891 ПС 110/6 кВ Строммашина до строящейся КТП 6/0,4 кВ для Техприсоединения Сорокин Е.Б, договор №42577239 от 03.12.24 (до 670 кВт; протяженность 0,1 км)</t>
  </si>
  <si>
    <t>P_КМ-3325</t>
  </si>
  <si>
    <t>Строительство КТП 6/0,4 кВ ТП-891 ф.6106 ПС 110/6 кВ Строммашина для Техприсоединения Сорокин Е.Б, договор №42577239 от 03.12.24 (до 670 кВт; трансформаторная мощность 0,4 МВА)</t>
  </si>
  <si>
    <t>P_КМ-3326</t>
  </si>
  <si>
    <t>Строительство 2-х КЛ 0,4 кВ от строящейся КТП 6/0,4 кВ ТП-891 ф.6106 ПС 110/6 кВ Строммашина с установкой КРУН наружной установки (2 шт) с ПУ (2 шт) на границе балансовой принадлежности Заявителя для Техприсоединения Сорокин Е.Б, договор № 42577239 от 03.12.24 (до 670 кВт; протяженность 0,12 км)</t>
  </si>
  <si>
    <t>P_КМ-3327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</si>
  <si>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</si>
  <si>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</si>
  <si>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</si>
  <si>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</si>
  <si>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</si>
  <si>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</si>
  <si>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</si>
  <si>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</si>
  <si>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</si>
  <si>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</si>
  <si>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</si>
  <si>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</si>
  <si>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</si>
  <si>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</si>
  <si>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</si>
  <si>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</si>
  <si>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</si>
  <si>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</si>
  <si>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</si>
  <si>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</si>
  <si>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</si>
  <si>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</si>
  <si>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</si>
  <si>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</si>
  <si>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</si>
  <si>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</si>
  <si>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КТП-058 Бычиха ф.10-08 ПС 35/10 кВ Н-Шанга с заменой силового трансформатора 0,063 на 0,16 МВА (трансформаторная мощность 0,16 МВА)</t>
  </si>
  <si>
    <t>P_КМ-3258</t>
  </si>
  <si>
    <t>Реконструкция КТП-118 Матренкино ф.10-02 ПС 35/10 кВ Починок с заменой силового трансформатора 0,03 на 0,04 МВА (трансформаторная мощность 0,04 МВА)</t>
  </si>
  <si>
    <t>P_КМ-3260</t>
  </si>
  <si>
    <t>Реконструкция КТП-167 Илейкино ф.10-01 ПС 35/10 кВ Калинино с заменой силового трансформатора 0,03 на 0,04 МВА (трансформаторная мощность 0,04 МВА)</t>
  </si>
  <si>
    <t>P_КМ-3261</t>
  </si>
  <si>
    <t>Реконструкция ТП-89 ф.10-03 ПС 110/10/6 кВ Нерехта-2 с заменой силового трансформатора 0,1 на 0,16 МВА (трансформаторная мощность 0,16 МВА)</t>
  </si>
  <si>
    <t>P_КМ-3359</t>
  </si>
  <si>
    <t>Реконструкция ТП-381 ф.6-02 ЦРП с заменой силового трансформатора 0,025 на 0,16 МВА (трансформаторная мощность 0,16 МВА)</t>
  </si>
  <si>
    <t>P_КМ-3360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</si>
  <si>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</si>
  <si>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</si>
  <si>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Техперевооружение ПС 110/10 кВ Луковцино с заменой оборудования систем телемеханики (1-система), передачи телеметрической информации</t>
  </si>
  <si>
    <t>G_КМ-1688</t>
  </si>
  <si>
    <t>Модернизация ПС 110/35/6 кВ Кострома-3 с установкой дополнительного оборудования систем телемеханики</t>
  </si>
  <si>
    <t>M_КМ-2676</t>
  </si>
  <si>
    <t>Модернизация ПС 110/10 кВ Давыдовская с установкой дополнительного оборудования систем телемеханики</t>
  </si>
  <si>
    <t>M_КМ-2677</t>
  </si>
  <si>
    <t>Модернизация ПС 110/35/6 кВ Северная с установкой дополнительного оборудования систем телемеханики</t>
  </si>
  <si>
    <t>M_КМ-2679</t>
  </si>
  <si>
    <t>Модернизация ПС 110/10/6 кВ Центральная (Кострома) с установкой дополнительного оборудования систем телемеханики</t>
  </si>
  <si>
    <t>M_КМ-2680</t>
  </si>
  <si>
    <t>Модернизация ПС 110/35/10 кВ Нерехта-2 с установкой дополнительного оборудования систем телемеханики</t>
  </si>
  <si>
    <t>M_КМ-2681</t>
  </si>
  <si>
    <t>Модернизация ПС 110/10 кВ Григорцево с установкой дополнительного оборудования систем телемеханики</t>
  </si>
  <si>
    <t>M_КМ-2682</t>
  </si>
  <si>
    <t>Модернизация ПС 110/10 кВ Клементьево с установкой дополнительного оборудования систем телемеханики</t>
  </si>
  <si>
    <t>M_КМ-2683</t>
  </si>
  <si>
    <t>Модернизация ПС 110/10 кВ Шекшема с установкой дополнительного оборудования систем телемеханики (ССПИ)</t>
  </si>
  <si>
    <t>M_КМ-2714</t>
  </si>
  <si>
    <t>Модернизация ПС 110/6 кВ Промузел с установкой дополнительного оборудования систем телемеханики</t>
  </si>
  <si>
    <t>M_КМ-2717</t>
  </si>
  <si>
    <t>Модернизация ПС 110/35/10 кВ Вохма с установкой дополнительного оборудования систем телемеханики</t>
  </si>
  <si>
    <t>M_КМ-2720</t>
  </si>
  <si>
    <t>Модернизация ПС 110/35/10 кВ Никола с установкой дополнительного оборудования систем телемеханики</t>
  </si>
  <si>
    <t>M_КМ-2721</t>
  </si>
  <si>
    <t>Модернизация ПС 110/35/10 кВ Пыщуг с установкой дополнительного оборудования систем телемеханики</t>
  </si>
  <si>
    <t>M_КМ-2733</t>
  </si>
  <si>
    <t>Модернизация ПС 110/10 кВ Новая с установкой дополнительного оборудования систем телемеханики</t>
  </si>
  <si>
    <t>M_КМ-2739</t>
  </si>
  <si>
    <t>Модернизация ПС 110/10 кВ Лопарево с установкой дополнительного оборудования систем телемеханики (ССПИ)</t>
  </si>
  <si>
    <t>M_КМ-2742</t>
  </si>
  <si>
    <t>Модернизация ПС 110/35/10 кВ Чухлома с установкой дополнительного оборудования систем телемеханики</t>
  </si>
  <si>
    <t>M_КМ-2744</t>
  </si>
  <si>
    <t>Модернизация ПС 110/35/10 кВ Солигалич с установкой дополнительного оборудования систем телемеханики</t>
  </si>
  <si>
    <t>M_КМ-2748</t>
  </si>
  <si>
    <t>Модернизация ПС 110/10 кВ Елегино с установкой дополнительного оборудования систем телемеханики</t>
  </si>
  <si>
    <t>M_КМ-2756</t>
  </si>
  <si>
    <t>Модернизация ПС 35/10 кВ Минское с установкой защит от дуговых замыканий и микропроцессорных устройств РЗА, в ячейках 10 кВ (15 шт)</t>
  </si>
  <si>
    <t>M_КМ-2800</t>
  </si>
  <si>
    <t>Модернизация ПС 35/10 кВ Парфеньево с установкой защит от дуговых замыканий и микропроцессорных устройств РЗА, в ячейках 10 кВ (18 шт)</t>
  </si>
  <si>
    <t>M_КМ-2801</t>
  </si>
  <si>
    <t>Модернизация ПС 35/10 кВ Николо-Шанга с установкой защит от дуговых замыканий и микропроцессорных устройств РЗА, в ячейках 10 кВ (16 шт)</t>
  </si>
  <si>
    <t>M_КМ-2802</t>
  </si>
  <si>
    <t>Модернизация ПС 35/10 кВ Сандогора с установкой защит от дуговых замыканий и микропроцессорных устройств РЗА, в ячейках 10 кВ (7 шт)</t>
  </si>
  <si>
    <t>M_КМ-2803</t>
  </si>
  <si>
    <t>Модернизация ПС 35/10 кВ Судай с установкой защит от дуговых замыканий и микропроцессорных устройств РЗА, в ячейках 10 кВ (18 шт)</t>
  </si>
  <si>
    <t>M_КМ-2804</t>
  </si>
  <si>
    <t>Модернизация ПС 35/10 кВ Кренево с установкой защит от дуговых замыканий и микропроцессорных устройств РЗА, в ячейках 10 кВ (8 шт)</t>
  </si>
  <si>
    <t>M_КМ-2805</t>
  </si>
  <si>
    <t>Модернизация ПС 35/10 кВ Кривячка с установкой защит от дуговых замыканий и микропроцессорных устройств РЗА, в ячейках 10 кВ (16 шт)</t>
  </si>
  <si>
    <t>M_КМ-2806</t>
  </si>
  <si>
    <t>Модернизация ПС 35/10 кВ Адищево с установкой защит от дуговых замыканий и микропроцессорных устройств РЗА, в ячейках 10 кВ (9 шт)</t>
  </si>
  <si>
    <t>M_КМ-2807</t>
  </si>
  <si>
    <t>Модернизация ПС 35/10 кВ Мисково с установкой защит от дуговых замыканий и микропроцессорных устройств РЗА, в ячейках 10 кВ (15 шт)</t>
  </si>
  <si>
    <t>M_КМ-2808</t>
  </si>
  <si>
    <t>Модернизация ПС 35/10 кВ Кузнецово с установкой защит от дуговых замыканий и микропроцессорных устройств РЗА, в ячейках 10 кВ (17 шт)</t>
  </si>
  <si>
    <t>M_КМ-2809</t>
  </si>
  <si>
    <t>Модернизация ПС 35/10 кВ Палкино с установкой защит от дуговых замыканий и микропроцессорных устройств РЗА, в ячейках 10 кВ (16 шт)</t>
  </si>
  <si>
    <t>M_КМ-2810</t>
  </si>
  <si>
    <t>Модернизация ПС 35/10 кВ Екатеринкино с установкой защит от дуговых замыканий и микропроцессорных устройств РЗА, в ячейках 10 кВ (14 шт)</t>
  </si>
  <si>
    <t>M_КМ-2811</t>
  </si>
  <si>
    <t>Модернизация ПС 35/10 кВ Боговарово с установкой защит от дуговых замыканий и микропроцессорных устройств РЗА, в ячейках 10 кВ (14 шт)</t>
  </si>
  <si>
    <t>M_КМ-2812</t>
  </si>
  <si>
    <t>Модернизация ПС 35/10 кВ Игодово с установкой защит от дуговых замыканий и микропроцессорных устройств РЗА, в ячейках 10 кВ (16 шт)</t>
  </si>
  <si>
    <t>M_КМ-2813</t>
  </si>
  <si>
    <t>Модернизация ПС 35/10 кВ Левково с установкой защит от дуговых замыканий и микропроцессорных устройств РЗА, в ячейках 10 кВ (7 шт)</t>
  </si>
  <si>
    <t>M_КМ-2814</t>
  </si>
  <si>
    <t>Модернизация ПС 35/10 кВ Семеновское с установкой защит от дуговых замыканий и микропроцессорных устройств РЗА, в ячейках 10 кВ (6 шт)</t>
  </si>
  <si>
    <t>M_КМ-2815</t>
  </si>
  <si>
    <t>Модернизация ПС 35/10 кВ Словинка с установкой защит от дуговых замыканий и микропроцессорных устройств РЗА, в ячейках 10 кВ (16 шт)</t>
  </si>
  <si>
    <t>M_КМ-2816</t>
  </si>
  <si>
    <t>Модернизация ПС 35/10 кВ  Николо-Макарово с установкой защит от дуговых замыканий и микропроцессорных устройств РЗА, в ячейках 10 кВ (8 шт)</t>
  </si>
  <si>
    <t>M_КМ-2817</t>
  </si>
  <si>
    <t>Модернизация ПС 35/10 кВ Горчуха с установкой защит от дуговых замыканий и микропроцессорных устройств РЗА, в ячейках 10 кВ (15 шт)</t>
  </si>
  <si>
    <t>M_КМ-2818</t>
  </si>
  <si>
    <t>Модернизация ПС 35/10 кВ Леденгск с установкой защит от дуговых замыканий и микропроцессорных устройств РЗА, в ячейках 10 кВ (15 шт)</t>
  </si>
  <si>
    <t>M_КМ-2819</t>
  </si>
  <si>
    <t>Модернизация ПС 35/10 кВ Волжская с установкой защит от дуговых замыканий и микропроцессорных устройств РЗА, в ячейках 10 кВ (13 шт)</t>
  </si>
  <si>
    <t>M_КМ-2820</t>
  </si>
  <si>
    <t>Модернизация ПС 35/10 кВ Сухоногово с установкой защит от дуговых замыканий и микропроцессорных устройств РЗА, в ячейках 10 кВ (14 шт)</t>
  </si>
  <si>
    <t>M_КМ-2821</t>
  </si>
  <si>
    <t>Модернизация ПС 35/10 кВ Горьковская с установкой защит от дуговых замыканий и микропроцессорных устройств РЗА, в ячейках 10 кВ (15 шт)</t>
  </si>
  <si>
    <t>M_КМ-2822</t>
  </si>
  <si>
    <t>Модернизация ПС 35/10 кВ Головино с установкой защит от дуговых замыканий и микропроцессорных устройств РЗА, в ячейках 10 кВ (7 шт)</t>
  </si>
  <si>
    <t>M_КМ-2823</t>
  </si>
  <si>
    <t>Техперевооружение ПС 110/35/6 кВ Шарья с заменой аккумуляторных батарей оперативного тока, щитов постоянного тока и зарядных агрегатов (118 шт)</t>
  </si>
  <si>
    <t>N_КМ-2939</t>
  </si>
  <si>
    <t>Техперевооружение ПС 35/10 кВ Кологрив с заменого силового трансформатора по техсостоянию (аварийная ситуация; трансформаторная мощность 4,0 МВа )</t>
  </si>
  <si>
    <t>P_КМ-2964</t>
  </si>
  <si>
    <t>Техперевооружение ПС 110/35/10/6 кВ Нерехта-1 с заменой оборудования систем телемеханики (1 шт; ССПИ)</t>
  </si>
  <si>
    <t>N_КМ-2973</t>
  </si>
  <si>
    <t>Техперевооружение ПС 35/10 кВ Андреевское с заменой ячейки 10 кВ с МВ на ВВ (2 шт), трансформаторов тока (6 шт) и установкой шкафа телемеханники (1 шт)</t>
  </si>
  <si>
    <t>P_КМ-3131</t>
  </si>
  <si>
    <t>Техперевооружение ПС 110/10 кВ Буй (с) с заменой ячейки 10 кВ с МВ на ВВ (3 шт), трансформаторов тока (9 шт) и установкой шкафа телемеханники (1 шт)</t>
  </si>
  <si>
    <t>P_КМ-3132</t>
  </si>
  <si>
    <t>Техперевооружение ПС 35/10 кВ Дор с заменой ячейки 10 кВ с МВ на ВВ (2 шт), трансформаторов тока (6 шт), установкой шкафа телемеханники (1 шт)</t>
  </si>
  <si>
    <t>P_КМ-3134</t>
  </si>
  <si>
    <t>Техперевооружение ПС 110/10 кВ Елегино с заменой ячейки 10 кВ с МВ на ВВ (1 шт), трансформаторов тока (3 шт) и установкой шкафа телемеханники (1 шт)</t>
  </si>
  <si>
    <t>P_КМ-3135</t>
  </si>
  <si>
    <t>Техперевооружение ПС 35/10 кВ Калининская с заменой ячейки 10 кВ с МВ на ВВ (1 шт), трансформаторов тока (3 шт) и установкой шкафа телемеханники (1 шт)</t>
  </si>
  <si>
    <t>P_КМ-3136</t>
  </si>
  <si>
    <t>Техперевооружение ПС 35/10 кВ Ликурга с заменой ячейки 10 кВ с МВ на ВВ (1 шт), трансформаторов тока (3 шт) и установкой шкафа телемеханники (1 шт)</t>
  </si>
  <si>
    <t>P_КМ-3137</t>
  </si>
  <si>
    <t>Техперевооружение ПС 35/10 кВ Попадьино с заменой ячейки 10 кВ с МВ на ВВ (1 шт), трансформаторов тока (3 шт) и установкой шкафа телемеханники (1 шт)</t>
  </si>
  <si>
    <t>P_КМ-3138</t>
  </si>
  <si>
    <t>Техперевооружение ПС 110/10 кВ Судиславль с заменой оборудования СОПТ (щиты управления, зарядные агрегаты аккумуляторные батареи оперативного тока - 112 шт)</t>
  </si>
  <si>
    <t>O_КМ-3178</t>
  </si>
  <si>
    <t>Техперевооружение КТП-019 Коурчиха ф.10-03 ПС 35/10 кВ Кривячка с заменой силового трансформатора 0,04 на 0,04 МВА (трансформаторная мощность 0,04 МВА)</t>
  </si>
  <si>
    <t>P_КМ-3259</t>
  </si>
  <si>
    <t>Техперевооружение КТП-248 Гнездниково ф.10-01 ПС 110/35/10 кВ Солигалич с заменой силового трансформатора 0,25 на 0,16 МВА (трансформаторная мощность 0,16 МВА)</t>
  </si>
  <si>
    <t>P_КМ-3262</t>
  </si>
  <si>
    <t>Техперевооружение КТП-15 ф.664 ПС 110/35/10/6 кВ Нерехта-1 с заменой силового трансформатора 0,25 на 0,25 МВА (трансформаторная мощность 0,25 МВА)</t>
  </si>
  <si>
    <t>P_КМ-3265</t>
  </si>
  <si>
    <t>Техперевооружение КТП-13 Александровка ф.10-15 ПС 110/35/10 кВ Нерехта-2 с заменой силового трансформатора 0,1 на 0,063 МВА (трансформаторная мощность 0,063 МВА)</t>
  </si>
  <si>
    <t>P_КМ-3266</t>
  </si>
  <si>
    <t>Техперевооружение КТП-56 Нерехта ф.664 ПС 110/35/10/6 кВ Нерехта-1 с заменой силового трансформатора 0,4 на 0,4 МВА (трансформаторная мощность 0,4 МВА)</t>
  </si>
  <si>
    <t>P_КМ-3267</t>
  </si>
  <si>
    <t>Техперевооружение КТП-119 ф.10-01 ПС 110/10 кВ Судиславль с заменой силового трансформатора 0,16 на 0,16 МВА (трансформаторная мощность 0,16 МВА)</t>
  </si>
  <si>
    <t>P_КМ-3323</t>
  </si>
  <si>
    <t>Техперевооружение ПС 110/35/10 кВ Ильинская с заменой устройств РЗА 110 кВ на микропроцессорные (2 шт)</t>
  </si>
  <si>
    <t>P_КМ-3350</t>
  </si>
  <si>
    <t>Модернизация ПС 110/10 кВ Лопарево с установкой оборудования для организация каналов спутниковой связи (ССПИ)</t>
  </si>
  <si>
    <t>P_КМ-3353</t>
  </si>
  <si>
    <t>Модернизация ПС 110/10 кВ Шекшема с установкой оборудования для организация каналов спутниковой связи (ССПИ)</t>
  </si>
  <si>
    <t>P_КМ-3354</t>
  </si>
  <si>
    <t>Модернизация РП-5 ф.626 ПС 110/10 кВ Центральная с установкой дополнительного оборудования систем телемеханики, передачи телеметрической инфрмации</t>
  </si>
  <si>
    <t>P_КМ-3355</t>
  </si>
  <si>
    <t>Техперевооружение ПС 35-110 кВ филиала Костромаэнерго с заменой негерметичных вводов выключателей 35-110 кВ на вводы с твердой изоляциейзаменой (16 шт)</t>
  </si>
  <si>
    <t>P_КМ-3357</t>
  </si>
  <si>
    <t>Техперевооружение ПС 110 кВ филиала Костромаэнерго с заменой ТТ и ТН 110 кВ (32 шт)</t>
  </si>
  <si>
    <t>P_КМ-3358</t>
  </si>
  <si>
    <t>Техперевооружение ТП-148 ф.10-01 ПС 35/10 кВ Рудино с заменой силового трансформатора 0,4 на 0,1 МВА (трансформаторная мощность 0,1 МВА)</t>
  </si>
  <si>
    <t>P_КМ-3361</t>
  </si>
  <si>
    <t>Техперевооружение ПС 35/10 кВ Георгиевское с заменой трансформатора собственных нужд (1 шт)</t>
  </si>
  <si>
    <t>P_КМ-3375</t>
  </si>
  <si>
    <t>Техперевооружение ПС 35/10 кВ Кренево с заменой трансформатора собственных нужд (1 шт)</t>
  </si>
  <si>
    <t>P_КМ-3376</t>
  </si>
  <si>
    <t>Техперевооружение ПС 110/10 кВ Яковлево с заменой силового трансформатора 10000/110 на 1800/35, с изменением уровня напряжения (трансформаторная мощность 1,8 МВА)</t>
  </si>
  <si>
    <t>P_КМ-3378</t>
  </si>
  <si>
    <t>Техперевооружение ПС 110/35/10 кВ Красное с заменой оборудования СОПТ (акумулярные батареи - 17 элем)</t>
  </si>
  <si>
    <t>P_КМ-3404</t>
  </si>
  <si>
    <t>Техперевооружение ПС 110/35/10 кВ Сусанино с заменой оборудования СОПТ (акумулярные батареи - 17 элем)</t>
  </si>
  <si>
    <t>P_КМ-3405</t>
  </si>
  <si>
    <t>Техперевооружение ПС 110/35/10 кВ Южная с заменой оборудования СОПТ (акумулярные батареи - 17 элем)</t>
  </si>
  <si>
    <t>P_КМ-3406</t>
  </si>
  <si>
    <t>Модернизация ПС 35/10 кВ Чернышево с установкой дополнительного оборудования систем телемеханики, передачи данных (3 системы)</t>
  </si>
  <si>
    <t>P_КМ-3410</t>
  </si>
  <si>
    <t>Модернизация ПС 110/35/10 кВ Новая с установкой регистратора аварийных событий (1 шт, РАС)</t>
  </si>
  <si>
    <t>P_КМ-3411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</si>
  <si>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</si>
  <si>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</si>
  <si>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</si>
  <si>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</si>
  <si>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 10 кВ ф.10-03 ПС 110/35/10 кВ Чухлома с заменой опор и провода на большее сечение (протяженность 14,81 км)</t>
  </si>
  <si>
    <t>F_КМ-280</t>
  </si>
  <si>
    <t>Реконструкция КЛ 6 кВ на участках ТП-187 - ТП-226, РП-4 - ТП-226 ф.604 ПС 110/6 кВ Кострома-1 с изменением границ полосы отвода и охранных зон (Снятие ограничений в пользовании земельным участком МУП г. Костромы Городские сети, договор от 21.03.22 №42160505; протяженность 0,12 км)</t>
  </si>
  <si>
    <t>M_КМ-2888</t>
  </si>
  <si>
    <t>Реконструкция участка ВЛ 0,4 кВ ТП-85 ф.10-04 ПС 35/10 кВ Коркино с переносом опор (1 шт), изменением границ полосы отвода и охранных зон (Снятие ограничений в пользовании земельным участком Рымбу П.Г, договор №42205178 от 24.06.22 ; протяженность 0,04 км)</t>
  </si>
  <si>
    <t>O_КМ-3074</t>
  </si>
  <si>
    <t>Реконструкция участков 2-х КЛ 0,4 кВ ТП-275 ф.1206 РП-12 ф.С-15 ПС 110/6 кВ Северная с изменением полосы отвода и охранных зон (Снятие ограничений в пользовании земельным участком ООО ПМК-77, договор №422207133 от 27.05.22; протяженность 0,12 км)</t>
  </si>
  <si>
    <t>O_КМ-3075</t>
  </si>
  <si>
    <t>Реконструкция участка ВЛ 0,4 кВ ТП-311 ф.1109 РП-11 ф.642 ПС 220/110/35/6 кВ Кострома-2 с переносом опор (1 шт), изменением полосы отвода и охранных зон (Снятие ограничений в пользовании земельным участком Шарова М.А, договор №42215420 от 06.07.22; протяженность 0,04 км)</t>
  </si>
  <si>
    <t>O_КМ-3076</t>
  </si>
  <si>
    <t>Реконструкция участка ВЛ 0,4 кВ ТП-84 РП-7 ф.611 ПС 110/6 кВ Северная с изменением границ полосы отвода и охранных зон (Снятие ограничений в пользовании земельным участком Иванова Д.С, договор №42310836 от 26.01.23; протяженность 0,04 км)</t>
  </si>
  <si>
    <t>O_КМ-3077</t>
  </si>
  <si>
    <t>Реконструкция КЛ 6 кВ ТП-304 ф.629 ПС 220/110/35/6 кВ Кострома-2 с изменением границ полосы отвода и охранных зон (Снятие ограничений в пользовании земельным участком ООО Континент, договор №42314200 от 14.02.23; протяженность 0,06 км)</t>
  </si>
  <si>
    <t>O_КМ-3078</t>
  </si>
  <si>
    <t>Реконструкция 2-х КЛ 10 кВ ТП-499 - ТП-540 ф.1007, 1001 ПС 110/35/10 кВ Восточная-2 с изменением полосы отвода и охранных зон (Снятие ограничений в пользовании земельным участком ООО Мегаполис, договор от 19.07.23 №42355352; протяженность 0,11 км)</t>
  </si>
  <si>
    <t>O_КМ-3094</t>
  </si>
  <si>
    <t>Реконструкция участка КЛ 6 кВ ТП-106 - ТП-312 ф.2403 РП-24 ПС 110/10/6 кВ Центральная с изменением границ полосы отвода и охранных зон (Снятие ограничений в пользовании земельным участком Сухонос И.М, договор №42431387 от 04.12.23; протяженность 0,045 км)</t>
  </si>
  <si>
    <t>O_КМ-3120</t>
  </si>
  <si>
    <t>Реконструкция участка ВЛ 10 кВ ф.10-08 ПС 35/10 кВ Караваево с изменением границ полосы отвода и охранных зон (Снятие ограничений в пользовании земельным участком Куликова М.И, договор №42439342 от 15.12.23; протяженность 0,063 км)</t>
  </si>
  <si>
    <t>O_КМ-3139</t>
  </si>
  <si>
    <t>Реконструкция участка ВЛ 6 кВ ф.670 ПС 110/35/6 кВ Кострома-3 с изменением границ полосы отвода и охранных зон (Снятие ограничений в пользовании земельным участком Королёвой Т.Л, договор № 42467655 от 21.03.24; протяженность 0,31 км)</t>
  </si>
  <si>
    <t>O_КМ-3212</t>
  </si>
  <si>
    <t>Реконструкция 2-х КЛ 6 кВ ТП-579 - ТП-462, ТП-579 - ТП-376 ф.607 ПС110/10/6 кВ Центральная с изменением границ полосы отвода и охранных зон (Снятие ограничений в пользовании земельным участком ООО Теплоизоляция, договор № 42461493 от 25.04.24; протяженность 0,474 км)</t>
  </si>
  <si>
    <t>O_КМ-3216</t>
  </si>
  <si>
    <t>Реконструкция участка ВЛ 10 кВ ф.04 ПС 35/10 кВ Борщино с изменением границ полосы отвода и охранных зон (Снятие ограничений в пользовании земельным участком Невский И.В, договор № 42467363 от 24.04.24; протяженность 0,5 км)</t>
  </si>
  <si>
    <t>O_КМ-3217</t>
  </si>
  <si>
    <t>Реконструкция участка ВЛ 0,4 кВ ТП-707 ф.10-10 ПС 110/35/10 кВ Южная с изменением границ полосы отвода и охранных зон (Снятие ограничений в пользовании земельным участком Козлова А.А, договор №42484708 от 12.05.24; протяженность 0,13 км)</t>
  </si>
  <si>
    <t>O_КМ-3218</t>
  </si>
  <si>
    <t>Реконструкция участка ВЛ 0,4 кВ ТП-129 ф.10-06 ПС 110/35/10 кВ Чухлома с изменением границ полосы отвода и охранных зон (Снятие ограничений в пользовании земельным участком Разумова Д.В, договор № 42436871 от 26.04.24; протяженность 0,24 км)</t>
  </si>
  <si>
    <t>O_КМ-3219</t>
  </si>
  <si>
    <t>Реконструкция ВЛ 10 кВ ф.10-01 ПС110/35/27,5/10 кВ кВ Нея с изменением границ полосы отвода и охранных зон (Снятие ограничений в пользовании земельным участком ОГБУ Костромаавтодор, договор №42510371 от 20.06.24, протяженность 0,3 км)</t>
  </si>
  <si>
    <t>O_КМ-3226</t>
  </si>
  <si>
    <t>Реконструкция участка ВЛ 0,4 кВ ТП-388 ф.10-02 ПС 35/10 кВ Минское с изменением границ полосы отвода и охранных зон (Снятие ограничений в пользовании земельным участком Кондратьев С.А, договор №42563130 от 28.10.24; протяженность 0,035 км)</t>
  </si>
  <si>
    <t>P_КМ-3268</t>
  </si>
  <si>
    <t>Реконструкция участков ВЛ 6 кВ ф.665 ПС 110/35/6 кВ Нерехта-1 с изменением границ полосы отвода и охранных зон (Снятие ограничений в пользовании земельным участком ООО СтройТрансГрупп, договор №42507098 от 26.06.24; протяженность 0,999 км)</t>
  </si>
  <si>
    <t>P_КМ-3269</t>
  </si>
  <si>
    <t>Реконструкция 2-х участков ВЛ 0,4 кВ ТП-10 ЦРП ф.1, ф.2 ПС 110/35/6 кВ Нерехта-1 с изменением границ полосы отвода и охранных зон (Снятие ограничений в пользовании земельным участком ООО СтройТрансГрупп, договор №42507098 от 26.06.24; протяженность 0,312 км)</t>
  </si>
  <si>
    <t>P_КМ-3270</t>
  </si>
  <si>
    <t>Реконструкция ВЛ 0,4 кВ ТП-727 ф.10-06 ПС 35/10 кВ Караваево с заменой провода на большее сечение в рамках мероприятий по качеству э/с потребителей п.Губачево (протяженность 0,5 км)</t>
  </si>
  <si>
    <t>P_КМ-3285</t>
  </si>
  <si>
    <t>Реконструкция ВЛ 0,4 кВ ТП-327 ф.10-06 ПС 35/10 кВ Апраксино с заменой провода на большее сечение в рамках мероприятий по качеству э/с потребителей п.Никитино (протяженность 1,34 км)</t>
  </si>
  <si>
    <t>P_КМ-3286</t>
  </si>
  <si>
    <t>Реконструкция ВЛ 0,4 кВ ТП-837 ф.670 ПС 110/35/6 кВ Кострома-3 с заменой провода на большее сечение в рамках мероприятий по качеству э/с потребителей г.Кострома (протяженность 0,5 км)</t>
  </si>
  <si>
    <t>P_КМ-3287</t>
  </si>
  <si>
    <t>Реконструкция ВЛ 0,4 кВ ТП-167 ф.10-04 ПС 110/35/10 кВ Новая с заменой провода на большее сечение в рамках мероприятий по качеству э/с потребителей д.Дмитриевское (протяженность 0,56 км)</t>
  </si>
  <si>
    <t>P_КМ-3288</t>
  </si>
  <si>
    <t>Реконструкция ВЛ 0,4 кВ ТП-737 ф.10-15 ПС 220/110/35/10 кВ Галич с заменой провода на большее сечение в рамках мероприятий по качеству э/с потребителей г.Галич, пер.Пожарный (протяженность 0,336 км)</t>
  </si>
  <si>
    <t>P_КМ-3289</t>
  </si>
  <si>
    <t>Реконструкция ВЛ 0,4 кВ ТП-073 ф.10-02 ЦРП-10 кВ ПС 220/110/35/10 кВ Галич с заменой провода на большее сечение в рамках мероприятий по качеству э/с потребителей д.Починок (протяженность 0,42 км)</t>
  </si>
  <si>
    <t>P_КМ-3291</t>
  </si>
  <si>
    <t>Реконструкция ВЛ 0,4 кВ ТП-82 ф.10-07 ПС 35/10 кВ Коркино с подвесом дополнительного провода для увеличения пропускной способности, в рамках мероприятий по качеству э/с потребителей д.Середняя, ул.Центральная (протяженность 0,76 км)</t>
  </si>
  <si>
    <t>P_КМ-3292</t>
  </si>
  <si>
    <t>Реконструкция ВЛ 0,4 кВ ТП-253 ф.602 ПС 35/6 кВ Сандогора с заменой провода на большее сечение в рамках мероприятий по качеству э/с потребителей п.Колгора (протяженность 0,45 км)</t>
  </si>
  <si>
    <t>P_КМ-3293</t>
  </si>
  <si>
    <t>Реконструкция ВЛ 0,4 кВ ТП-706 ф.С-29 ПС 110/6 кВ Северная с заменой провода на большее сечение в рамках мероприятий по качеству э/с потребителей г.Кострома, ул.Берендеевская (протяженность 0,5 км)</t>
  </si>
  <si>
    <t>P_КМ-3294</t>
  </si>
  <si>
    <t>Реконструкция участка ВЛ 0,4 кВ ТП-794 ф.С-29 ПС 110/6 кВ Северная с подвесом дополнительного провода для увеличения пропускной способности, в рамках мероприятий по качеству э/с потребителей г.Кострома, ул.Космонавтов (протяженность 0,34 км)</t>
  </si>
  <si>
    <t>P_КМ-3295</t>
  </si>
  <si>
    <t>Реконструкция ВЛ 0,4 кВ ТП-673 ф.10-04 ПС 35/10 кВ Коркино с подвесом дополнительного провода для увеличения пропускной способности, в рамках мероприятий по качеству э/с потребителей д.Середняя (протяженность 0,384 км)</t>
  </si>
  <si>
    <t>P_КМ-3296</t>
  </si>
  <si>
    <t>Реконструкция ВЛ 0,4 кВ ТП-77 ф.613 ПС 110/35/6 кВ Шарья (р) с заменой провода на большее сечение в рамках мероприятий по качеству э/с потребителей п.Ветлужский, ул.Белинского (протяженность 0,6 км)</t>
  </si>
  <si>
    <t>P_КМ-3297</t>
  </si>
  <si>
    <t>Реконструкция ВЛ 0,4 кВ ТП-198 ф.667 ПС 110/35/6 кВ Кострома-3 с подвесом дополнительного провода для увеличения пропускной способности, в рамках мероприятий по качеству э/с потребителей г.Кострома, Некрасовское шоссе (протяженность 0,16 км)</t>
  </si>
  <si>
    <t>P_КМ-3298</t>
  </si>
  <si>
    <t>Реконструкция ВЛ 0,4 кВ ТП-87 ф.Б-07 ПС 35/6 кВ Байдарка с заменой провода на большее сечение в рамках мероприятий по качеству э/с потребителей г.Кострома, ул.Дровяная (протяженность 0,13 км)</t>
  </si>
  <si>
    <t>P_КМ-3299</t>
  </si>
  <si>
    <t>Реконструкция ВЛ 0,4 кВ ТП-348 ф.6 ПС 110/6 кВ Связи ТЭЦ-1 с заменой провода на большее сечение в рамках мероприятий по качеству э/с потребителей (протяженность 0,3 км)</t>
  </si>
  <si>
    <t>P_КМ-3300</t>
  </si>
  <si>
    <t>Реконструкция ВЛ 0,4 кВ ТП-192 ф.614 ПС 110/10/6 кВ Центральная с подвесом дополнительного провода для увеличения пропускной способности, в рамках мероприятий по качеству э/с потребителей (протяженность 0,27 км)</t>
  </si>
  <si>
    <t>P_КМ-3301</t>
  </si>
  <si>
    <t>Реконструкция ВЛ 0,4 кВ ТП-365 ф.10-10 ПС 110/35/10 кВ Южная с заменой провода на большее сечение в рамках мероприятий по качеству э/с потребителей г.Кострома, ул.Михалевская (протяженность 0,25 км)</t>
  </si>
  <si>
    <t>P_КМ-3302</t>
  </si>
  <si>
    <t>Реконструкция ВЛ 0,4 кВ ТП-83 ф.613 ПС 110/35/6 кВ Шарья (р) с заменой провода на большее сечение в рамках мероприятий по качеству э/с потребителей п.Ветлужский, ул.Советская (протяженность 0,27 км)</t>
  </si>
  <si>
    <t>P_КМ-3303</t>
  </si>
  <si>
    <t>Реконструкция ВЛ 0,4 кВ ТП-161 ф.С-29 ПС 110/6 кВ Северная с заменой провода на большее сечение в рамках мероприятий по качеству э/с потребителей г.Кострома, ул.Вологодская (протяженность 1,075 км)</t>
  </si>
  <si>
    <t>P_КМ-3304</t>
  </si>
  <si>
    <t>Реконструкция ВЛ 0,4 кВ ТП-434 ф.407 ПС 110/6 кВ Восточная-1 с заменой провода на большее сечение в рамках мероприятий по качеству э/с потребителей г.Кострома, 6-й Давыдовский проезд (протяженность 0,5 км)</t>
  </si>
  <si>
    <t>P_КМ-3305</t>
  </si>
  <si>
    <t>Реконструкция ВЛ 0,4 кВ ТП-457 ф.10-04 ПС 35/10 кВ Караваево с подвесом дополнительного провода для увеличения пропускной способности, в рамках мероприятий по качеству э/с потребителей д.Подолец (протяженность 0,2 км)</t>
  </si>
  <si>
    <t>P_КМ-3306</t>
  </si>
  <si>
    <t>Реконструкция ВЛ 0,4 кВ ТП-317 ф.606 ПС 35/6 кВ Никольское с подвесом дополнительного провода для увеличения пропускной способности, в рамках мероприятий по качеству э/с потребителей д.Щетниково (протяженность 0,57 км)</t>
  </si>
  <si>
    <t>P_КМ-3307</t>
  </si>
  <si>
    <t>Реконструкция ВЛ 0,4 кВ ТП-816 ф.108 ПС 110/6 кВ Восточная-1 с подвесом дополнительного провода для увеличения пропускной способности, в рамках мероприятий по качеству э/с потребителей г.Кострома, СНТ Расцвет (протяженность 0,5 км)</t>
  </si>
  <si>
    <t>P_КМ-3308</t>
  </si>
  <si>
    <t>Реконструкция участка ВЛ 0,4 кВ ТП-67 ф.10-01 ПС 35/10 кВ Ильинское с подвесом дополнительного провода для увеличения пропускной способности, в рамках мероприятий по качеству э/с потребителей с.Ильинское, ул.Костромская (протяженность 0,34 км)</t>
  </si>
  <si>
    <t>P_КМ-3309</t>
  </si>
  <si>
    <t>Реконструкция участка ВЛ 0,4 кВ ТП-596 ф.10-03 ПС 35/10 кВ Сухоногово с подвесом дополнительного провода для увеличения пропускной способности, в рамках мероприятий по качеству э/с потребителей п.Сухоногово, ул.Костромская (протяженность 0,4 км)</t>
  </si>
  <si>
    <t>P_КМ-3310</t>
  </si>
  <si>
    <t>Реконструкция ВЛ 0,4 кВ ТП-651 ф.14 ПС 110/6 кВ Связи ТЭЦ-1 с заменой провода на большее сечение в рамках мероприятий по качеству э/с потребителей г.Кострома, ул.Ленина (протяженность 0,15 км)</t>
  </si>
  <si>
    <t>P_КМ-3311</t>
  </si>
  <si>
    <t>Реконструкция ВЛ 0,4 кВ ТП-309 ф.10-02 ПС 35/10 кВ Судай с подвесом дополнительного провода для увеличения пропускной способности, в рамках мероприятий по качеству э/с потребителей с.Судай, ул.Пионерская (протяженность 0,3 км)</t>
  </si>
  <si>
    <t>P_КМ-3312</t>
  </si>
  <si>
    <t>Реконструкция ВЛ 0,4 кВ ТП-489 ф.10-04 ПС 35/10 кВ Борщино с подвесом дополнительного провода для увеличения пропускной способности, в рамках мероприятий по качеству э/с потребителей д.Борщино (протяженность 0,7 км)</t>
  </si>
  <si>
    <t>P_КМ-3313</t>
  </si>
  <si>
    <t>Реконструкция ВЛ 0,4 кВ ТП-212 ф.614 ПС 110/10/6 кВ Центральная с заменой провода на большее сечение в рамках мероприятий по качеству э/с потребителей г.Кострома, ул.Лесная (протяженность 0,4 км)</t>
  </si>
  <si>
    <t>P_КМ-3314</t>
  </si>
  <si>
    <t>Реконструкция ВЛ 0,4 кВ ТП-255 ф.622 ПС 110/10/6 кВ Центральная с подвесом дополнительного провода для увеличения пропускной способности, в рамках мероприятий по качеству э/с потребителей г.Кострома, Пр-т Мира (протяженность 0,28 км)</t>
  </si>
  <si>
    <t>P_КМ-3315</t>
  </si>
  <si>
    <t>Реконструкция ВЛ 0,4 кВ ТП-315 ф.10-08 ПС 110/35/10 кВ Антропово с заменой провода на большее сечение в рамках мероприятий по качеству э/с потребителей п.Антропово (протяженность 1,2 км)</t>
  </si>
  <si>
    <t>P_КМ-3316</t>
  </si>
  <si>
    <t>Реконструкция ВЛ 0,4 кВ ТП-76 ф.10-24 ПС 35/10 кВ Кологрив с заменой провода на большее сечение в рамках мероприятий по качеству э/с потребителей г.Кологрив, ул.Октябрьская (протяженность 0,5 км)</t>
  </si>
  <si>
    <t>P_КМ-3317</t>
  </si>
  <si>
    <t>Реконструкция участка ВЛ 10 кВ ф.10-06 ПС 110/35/10 кВ Василево с переводом в кабельное исполнение для увеличения пропускной способности, в рамках мероприятий по качеству э/с потребителей п.Зарубино, мкр.Экоград (протяженность 0,56 км)</t>
  </si>
  <si>
    <t>P_КМ-3318</t>
  </si>
  <si>
    <t>Реконструкция участка ВЛ 0,4 кВ ТП-154 ф.10-25 ПС 110/10 кВ Северная совместным подвесом провода по существующим опорам для увеличения производительности, в рамках мероприятий по качеству э/с потребителей г.Кострома, ул.Костромская (протяженность 0,4 км)</t>
  </si>
  <si>
    <t>P_КМ-3365</t>
  </si>
  <si>
    <t>Реконструкция участка ВЛ 0,4 кВ ТП-108 ф.10-02 ПС 110/35/10 кВ Южная совместным подвесом провода по существующим опорам для увеличения производительсти, в рамках мероприятий по качеству э/с потребителей г.Кострома, ул.Малышковская (протяженность 0,25 км)</t>
  </si>
  <si>
    <t>P_КМ-3366</t>
  </si>
  <si>
    <t>Реконструкция ВЛ 0,4 кВ №1 ТП-15 ф.664 ПС 110/35/10/6 кВ Нерехта-1 с заменой опор и провода на большее сечение г. Нерехта, пр-т Текстильщиков (протяженность 2,978 км)</t>
  </si>
  <si>
    <t>F_КМ-341</t>
  </si>
  <si>
    <t>Реконструкция ВЛ 0,4 кВ №1 ТП-20 ф.10-07 ПС 110/35/10 кВ Вохма с заменой опор и провода на большее сечение (протяженность 1,212 км)</t>
  </si>
  <si>
    <t>F_КМ-347</t>
  </si>
  <si>
    <t>Реконструкция ВЛ 0,4 кВ ТП-254 ф.10-02 ПС 110/10 кВ Давыдовская с заменой опор и провода на большее сечение (протяженность 2,5 км)</t>
  </si>
  <si>
    <t>F_КМ-532</t>
  </si>
  <si>
    <t>Реконструкция ВЛ 0,4 кВ №2 ТП-417 ф. 670 ПС 110/35/6 кВ Кострома-3 с заменой опор и провода на большее сечение (протяженность 3,527 км)</t>
  </si>
  <si>
    <t>F_КМ-573</t>
  </si>
  <si>
    <t>Реконструкция ВЛ 0,4 кВ ТП-45 ф.612 ПС 110/35/6 кВ Шарья-Районная с заменой опор и провода на большее сечение (протяженность 7,306 км)</t>
  </si>
  <si>
    <t>F_КМ-634</t>
  </si>
  <si>
    <t>1.2.2.2</t>
  </si>
  <si>
    <t>Модернизация, техническое перевооружение линий электропередачи, всего, в том числе:</t>
  </si>
  <si>
    <t>Техперевооружение ВЛ 0,4 кВ №3 ТП-258 Гараж ф.603 ПС 35/6 кВ Сандогора с заменой провода и опор (протяженность 0,1 км)</t>
  </si>
  <si>
    <t>F_КМ-1075</t>
  </si>
  <si>
    <t>Техперевооружение ВЛ 35 кВ ПС 110/35/10 кВ Антропово - ПС 35/10 кВ Палкино с заменой опор и провода (протяженность 17,5 км)</t>
  </si>
  <si>
    <t>F_КМ-143</t>
  </si>
  <si>
    <t>Техперевооружение ВЛ 35 кВ ПС 110/35/10 кВ Антропово - ПС 35/10 кВ Парфеньево-1 с заменой опор и провода (протяженность 48,38 км)</t>
  </si>
  <si>
    <t>F_КМ-144</t>
  </si>
  <si>
    <t>Техперевооружение ВЛ 35 кВ ПС 35/10 кВ Сущево - ПС 35/10 кВ Мисково с заменой с заменой опор и провода (протяженность 20,6 км)</t>
  </si>
  <si>
    <t>F_КМ-145</t>
  </si>
  <si>
    <t>Техперевооружение ВЛ 35 кВ ПС 35/10 кВ Палкино - ПС 35/10 кВ Словинка с заменой с заменой опор и провода (протяженность 26,5 км)</t>
  </si>
  <si>
    <t>G_КМ-1567</t>
  </si>
  <si>
    <t>Техперевооружение ВЛ 35 кВ ПС 35/10 кВ Черменино - ПС 35/10 кВ Панкратово с заменой опор и провода (протяженность 37,3 км)</t>
  </si>
  <si>
    <t>G_КМ-1568</t>
  </si>
  <si>
    <t>Техперевооружение ВЛ 35 кВ ПС 110/35/10 кВ Кадый - ПС 35/10 кВ Якимово с заменой опор (362 шт) и провода (протяженность по трассе 27,2 км)</t>
  </si>
  <si>
    <t>F_КМ-183</t>
  </si>
  <si>
    <t>Техперевооружение КЛ 10 кВ РП-7 ф.634 ПС 110/10/6 кВ Кострома-2 с заменой кабеля (аварийная ситуация; протяженность 4,275 км)</t>
  </si>
  <si>
    <t>F_КМ-217</t>
  </si>
  <si>
    <t>Техперевооружение КЛ 10 кВ РП-7 ф.642 ПС 110/10/6 кВ Кострома-2 с заменой кабеля (аварийная ситуация; протяженность 4,269 км)</t>
  </si>
  <si>
    <t>F_КМ-218</t>
  </si>
  <si>
    <t>Техперевооружение КЛ 10 кВ ТП-634-ТП-742 г. Кострома ф.10-02 ПС 110/35/10 кВ Южная с заменой кабеля (аварийная ситуация; протяженность 0,374 км)</t>
  </si>
  <si>
    <t>F_КМ-219</t>
  </si>
  <si>
    <t>Техперевооружение (Методом ГНБ) КЛ 10 кВ - кабельный переход ВЛ 10 кВ ф.10-03 ПС 110/10 кВ Октябрьская с заменой кабеля (протяженность 0,15 км)</t>
  </si>
  <si>
    <t>N_КМ-2962</t>
  </si>
  <si>
    <t>Модернизация ВЛ 10 кВ ф.10-03 ПС 35/10 кВ Андреевское с установкой пунктов секционирования с использованием реклоузеров (1 шт), разъединителей с ручным приводом (2 шт), ИКЗ (1 шт)</t>
  </si>
  <si>
    <t>P_КМ-3124</t>
  </si>
  <si>
    <t>Модернизация ВЛ 10 кВ ф.10-03, 10-08, 10-10 ПС 110/10 кВ Буй (с) с установкой пунктов секционирования с использованием реклоузеров (5 шт), разъединителей с моторным приводом (1 шт), разъединителей с ручным приводом (10 шт)</t>
  </si>
  <si>
    <t>P_КМ-3126</t>
  </si>
  <si>
    <t>Модернизация ВЛ 10 кВ ф.10-03, 10-04 ПС 35/10 кВ Дор с установкой пунктов секционирования с использованием реклоузеров (2 шт), разъединителей с ручным приводом (4 шт)</t>
  </si>
  <si>
    <t>P_КМ-3127</t>
  </si>
  <si>
    <t>Модернизация ВЛ 10 кВ ф.10-02 ПС 110/10 кВ Елегино с установкой пунктов секционирования с использованием реклоузеров (1 шт), разъединителей с ручным приводом (2 шт)</t>
  </si>
  <si>
    <t>P_КМ-3128</t>
  </si>
  <si>
    <t>Модернизация ВЛ 10 кВ ф.10-02  ПС 35/10 кВ Попадьино с установкой пунктов секционирования с использованием реклоузеров (1 шт), разъединителей с моторным приводом (1 шт), разъединителей с ручным приводом (1 шт)</t>
  </si>
  <si>
    <t>P_КМ-3129</t>
  </si>
  <si>
    <t>Модернизация ВЛ 10 кВ ф.10-01, 10-06, 10-09, 10-12, 10-13, 10-21 ПС 110/35/10 кВ Сусанино с установкой пунктов секционирования с использованием реклоузеров (10 шт), разъединителей с моторным приводом (5 шт), разъединителей с ручным приводом (17 шт), ИКЗ (1 шт)</t>
  </si>
  <si>
    <t>P_КМ-3130</t>
  </si>
  <si>
    <t>Модернизация участка ВЛ 35 кВ Ильинское-Георгиевское с ответвлением на ПС 35/10 Яковлево подвесом провода по существующим опорам (протяженность 0,86 км)</t>
  </si>
  <si>
    <t>P_КМ-3377</t>
  </si>
  <si>
    <t>Техперевооружение ВЛ 0,4 кВ №2 ТП №183 Веселово ф.10-14 ПС 35/10 кВ Чернево с заменой провода и опор (протяженность 1,07 км)</t>
  </si>
  <si>
    <t>F_КМ-419</t>
  </si>
  <si>
    <t>Техперевооружение ВЛ 10 кВ ф.10-01 ПС 110 /35/10 кВ Галич с заменой провода и опор (протяженность 2,6 км)</t>
  </si>
  <si>
    <t>F_КМ-494</t>
  </si>
  <si>
    <t>Техперевооружение ВЛ 10 кВ ф.10-23 ПС 35/10 кВ Кологрив с заменой провода и опор (протяженность 4 км)</t>
  </si>
  <si>
    <t>F_КМ-500</t>
  </si>
  <si>
    <t>Техперевооружение ВЛ 10 кВ ф.10-01 ПС 110/35/27,5/10 кВ Нея с заменой провода и опор (протяженность 2,9 км)</t>
  </si>
  <si>
    <t>F_КМ-504</t>
  </si>
  <si>
    <t>Техперевооружение ВЛ 10 кВ (в пролете опор №№35-68) ф.10-02 ПС 35/10 кВ Починок с заменой провода и опор (протяженность 2,8 км)</t>
  </si>
  <si>
    <t>F_КМ-523</t>
  </si>
  <si>
    <t>Техперевооружение ВЛ 10 кВ ф.10-21 ПС 35 кВ Сосновка с заменой провода и опор д.Полома (протяженность 2,125 км)</t>
  </si>
  <si>
    <t>F_КМ-526</t>
  </si>
  <si>
    <t>Техперевооружение ВЛ 10 кВ ф.10-06 ПС 110/35/10 кВ Буй (Р) с заменой провода и опор (протяженность 4 км)</t>
  </si>
  <si>
    <t>F_КМ-538</t>
  </si>
  <si>
    <t>Техперевооружение ВЛ 10 кВ ф.10-16 ПС 110/10 кВ Западная с заменой провода и опор (протяженность 4 км)</t>
  </si>
  <si>
    <t>F_КМ-540</t>
  </si>
  <si>
    <t>Техперевооружение ВЛ 10 кВ ф.10-25 ПС 110/10 кВ Борок с заменой провода и опор (протяженность 2,21 км)</t>
  </si>
  <si>
    <t>F_КМ-553</t>
  </si>
  <si>
    <t>Техперевооружение ВЛ 10 кВ ф.10-08 ПС 110 /35/10 кВ Галич с заменой провода и опор (протяженность 3,5 км)</t>
  </si>
  <si>
    <t>F_КМ-574</t>
  </si>
  <si>
    <t>Техперевооружение ВЛ 10 кВ ф.10-28 ПС 110/35/27,5/10 кВ Нея с заменой провода и опор д. Ванеево (протяженность 3,67 км)</t>
  </si>
  <si>
    <t>F_КМ-594</t>
  </si>
  <si>
    <t>Техперевооружение ВЛ 10 кВ ТП108 - ТП634 ф.10-02 ПС 110/35/10 кВ Южная с заменой провода и опор г Кострома (протяженность 1,96 км)</t>
  </si>
  <si>
    <t>F_КМ-599</t>
  </si>
  <si>
    <t>Техперевооружение ВЛ 10 кВ ф.10-02 ПС 35/10 кВ Сухоногово с заменой опор и провода (протяженность 12,757 км)</t>
  </si>
  <si>
    <t>F_КМ-608</t>
  </si>
  <si>
    <t>Техперевооружение ВЛ 10 кВ ф.10-02 ПС 35/10 кВ Судай с заменой провода и опор (протяженность 9,5 км)</t>
  </si>
  <si>
    <t>F_КМ-641</t>
  </si>
  <si>
    <t>Техперевооружение ВЛ 10 кВ ф.10-02 ПС 35/10 кВ Кренево с заменой опор и провода (протяженность 21,12 км)</t>
  </si>
  <si>
    <t>F_КМ-660</t>
  </si>
  <si>
    <t>Техперевооружение ВЛ 10 кВ ф.10-01 ПС 35/10 кВ Кренево с заменой провода и опор (протяженность 4,56 км)</t>
  </si>
  <si>
    <t>F_КМ-661</t>
  </si>
  <si>
    <t>Техперевооружение ВЛ 0,4 кВ КТП №167 ф.601 ПС 35/6 кВ Центральная с заменой провода и опор (протяженность 0,3 км)</t>
  </si>
  <si>
    <t>F_КМ-672</t>
  </si>
  <si>
    <t>Техперевооружение ВЛ 0,4 кВ КТП №105 ф.601 ПС 35/6 кВ Центральная с заменой провода и опор (протяженность 0,5 км)</t>
  </si>
  <si>
    <t>F_КМ-675</t>
  </si>
  <si>
    <t>Техперевооружение ВЛ 0,4 кВ КТП №8 ф.10-04 ПС 110/10 кВ Шекшема с заменой провода и опор (протяженность 2,5 км)</t>
  </si>
  <si>
    <t>F_КМ-681</t>
  </si>
  <si>
    <t>Техперевооружение ВЛ 0,4 кВ КТП №9 ф.10-04 ПС 110/10 кВ Шекшема с заменой провода и опор (протяженность 2,2 км)</t>
  </si>
  <si>
    <t>F_КМ-683</t>
  </si>
  <si>
    <t>Техперевооружение ВЛ 0,4 кВ №1 ТП-117 д. Нестерово ф.10-01 ПС 35/10 кВ Тимошино С заменой провода и опор (протяженность 2,4 км)</t>
  </si>
  <si>
    <t>F_КМ-708</t>
  </si>
  <si>
    <t>Техперевооружение ВЛ 0,4 кВ КТП №6 ф.10-04 ПС 110/10 кВ Шекшема с заменой провода и опор (протяженность 0,6 км)</t>
  </si>
  <si>
    <t>F_КМ-713</t>
  </si>
  <si>
    <t>Техперевооружение ВЛ 0,4 кВ КТП №5 ф.10-04 ПС 110/10 кВ кВ Шекшема с заменой провода и опор (протяженность 1,7 км)</t>
  </si>
  <si>
    <t>F_КМ-714</t>
  </si>
  <si>
    <t>Техперевооружение ВЛ 0,4 кВ КТП №1 ф.10-01 ПС 110/10 кВ кВ Шекшема с заменой провода и опор (протяженность 1,5 км)</t>
  </si>
  <si>
    <t>F_КМ-717</t>
  </si>
  <si>
    <t>Техперевооружение ВЛ 0,4 кВ №4 ТП-317 д. Щетниково ф.606 ПС 35/6 кВ Никольское с заменой провода и опор по техническому ссотоянию (протяженность 1,35 км)</t>
  </si>
  <si>
    <t>F_КМ-738</t>
  </si>
  <si>
    <t>Техперевооружение ВЛ 0,4 кВ №3 ТП-317 д. Щетниково ф.606 ПС 35/6 кВ Никольское с заменой провода и опор (протяженность 0,3 км)</t>
  </si>
  <si>
    <t>F_КМ-741</t>
  </si>
  <si>
    <t>Техперевооружение ВЛ 0,4 кВ №2 ТП-317 д. Щетниково ф.606 ПС 35/6 кВ Никольское с заменой провода и опор (протяженность 0,93 км)</t>
  </si>
  <si>
    <t>F_КМ-745</t>
  </si>
  <si>
    <t>Техперевооружение ВЛ 0,4 кВ №1 ТП-317 д. Щетниково ф.606 ПС 35/6 кВ Никольское с заменой провода и опор (протяженность 1,085 км)</t>
  </si>
  <si>
    <t>F_КМ-748</t>
  </si>
  <si>
    <t>Техперевооружение ВЛ 0,4 кВ №3 ТП-431 Школа ф.602 ПС 35/6 кВ Саметь с заменой провода и опор (протяженность 0,44 км)</t>
  </si>
  <si>
    <t>F_КМ-772</t>
  </si>
  <si>
    <t>Техперевооружение ВЛ 0,4 кВ №2 ТП-431 Школа ф.602 ПС 35/6 кВ Саметь с заменой провода и опор (протяженность 0,09 км)</t>
  </si>
  <si>
    <t>F_КМ-775</t>
  </si>
  <si>
    <t>Техперевооружение ВЛ 0,4 кВ №1 ТП-431 Школа ф.602 ПС 35/6 кВ Саметь с заменой провода и опор (протяженность 0,16 км)</t>
  </si>
  <si>
    <t>F_КМ-777</t>
  </si>
  <si>
    <t>Техперевооружение ВЛ 0,4 кВ №1 ТП-267 д. Фоминское ф.601 ПС 35/10 кВ Сандогора с заменой провода и опор (протяженность 0,44 км)</t>
  </si>
  <si>
    <t>F_КМ-795</t>
  </si>
  <si>
    <t>Техперевооружение ВЛ 0,4 кВ №1 ТП №096 ф.10-01 ПС 35/10 кВ Починок с заменой провода и опор (протяженность 2,46 км)</t>
  </si>
  <si>
    <t>F_КМ-867</t>
  </si>
  <si>
    <t>Техперевооружение ВЛ 0,4 кВ №1 ЗТП-436 Интернат ф.10-09 ПС 110/35/10 кВ Мантурово с заменой провода и опор (протяженность 2,715 км)</t>
  </si>
  <si>
    <t>F_КМ-873</t>
  </si>
  <si>
    <t>Техперевооружение ВЛ 0,4 кВ №3 ЗТП-436 Интернат ф.10-09 ПС 110/35/10 кВ Мантурово с заменой провода и опор (протяженность 0,765 км)</t>
  </si>
  <si>
    <t>F_КМ-878</t>
  </si>
  <si>
    <t>Техперевооружение ВЛ 0,4 кВ №4 ЗТП-436 Интернат ф.10-09 ПС 110/35/10 кВ Мантурово с заменой провода и опор (протяженность 0,095 км)</t>
  </si>
  <si>
    <t>F_КМ-884</t>
  </si>
  <si>
    <t>Техперевооружение ВЛ 0,4 кВ №2 КТП №162 ул.Мичурина ф10-04 ПС 110/35/27,5/10 кВ Нея с заменой провода и опор (протяженность 1,72 км)</t>
  </si>
  <si>
    <t>F_КМ-965</t>
  </si>
  <si>
    <t>Техперевооружение ВЛ 0,4 кВ №1 КТП №162 ул.Мичурина ф10-04 ПС 110/35/27,5/10 кВ Нея с заменой провода и опор (протяженность 0,44 км)</t>
  </si>
  <si>
    <t>F_КМ-966</t>
  </si>
  <si>
    <t>Техперевооружение ВЛ 0,4 кВ №5 КТП №040/630 Школа-интернат ф.10-04 ПС 110/35/10 кВ Вохма с заменой провода и опор (протяженность 0,56 км)</t>
  </si>
  <si>
    <t>F_КМ-985</t>
  </si>
  <si>
    <t>Техперевооружение ВЛ 0,4 кВ №4 КТП №040/630 Школа-интернат ф.10-04 ПС 110/35/10 кВ Вохма с заменой провода и опор (протяженность 1,04 км)</t>
  </si>
  <si>
    <t>F_КМ-986</t>
  </si>
  <si>
    <t>Техперевооружение ВЛ 0,4 кВ №3 КТП №040/630 Школа-интернат ф.10-04 ПС 110/35/10 кВ Вохма с заменой провода и опор (протяженность 0,48 км)</t>
  </si>
  <si>
    <t>F_КМ-987</t>
  </si>
  <si>
    <t>Техперевооружение ВЛ 0,4 кВ №1 КТП №040/630 Школа-интернат ф.10-04 ПС 110/35/10 кВ Вохма с заменой провода и опор (протяженность 1,04 км)</t>
  </si>
  <si>
    <t>F_КМ-988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</si>
  <si>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</si>
  <si>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</si>
  <si>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</si>
  <si>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</si>
  <si>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№522-ФЗ при выходе из строя приборов учета потребителя (0,2 кВ; ИПУ: 2027 - 955 шт )</t>
  </si>
  <si>
    <t>M_КМ-2597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</si>
  <si>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(0,2 кВ; ИПУ: 2027 - 2134 шт)</t>
  </si>
  <si>
    <t>M_КМ-2598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</si>
  <si>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(0,4 кВ; ИПУ: 2027 - 556 шт)</t>
  </si>
  <si>
    <t>M_КМ-2601</t>
  </si>
  <si>
    <t>Установка приборов учета в соответствии с Законом №522-ФЗ при выходе из строя приборов учета потребителя (0,4 кВ; ИПУ: ИПУ: 2027 -198 шт)</t>
  </si>
  <si>
    <t>M_КМ-2602</t>
  </si>
  <si>
    <t>Установка приборов учета в соответствии с Законом №522-ФЗ при выходе из строя приборов учета потребителя (0,4 кВ; ИПУ: 2025 - 331 шт)</t>
  </si>
  <si>
    <t>M_КМ-2834</t>
  </si>
  <si>
    <t>Установка приборов учета в соответствии с Законом №522-ФЗ при выходе из строя приборов учета потребителя (0,4 кВ; ИПУ: 2026 - 200 шт)</t>
  </si>
  <si>
    <t>M_КМ-2835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</si>
  <si>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(0,4 кВ; ИПУ 2024 - 650 шт)</t>
  </si>
  <si>
    <t>M_КМ-2838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</si>
  <si>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(0,4 кВ; ИПУ: 2025 - 525 шт)</t>
  </si>
  <si>
    <t>M_КМ-2839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</si>
  <si>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(0,4 кВ; ИПУ: 2026 - 555 шт)</t>
  </si>
  <si>
    <t>M_КМ-2840</t>
  </si>
  <si>
    <t>Установка приборов учета в соответствии с Законом №522-ФЗ при выходе из строя приборов учета потребителя (0,2 кВ; ИПУ: 2025 - 1221 шт)</t>
  </si>
  <si>
    <t>M_КМ-2844</t>
  </si>
  <si>
    <t>Установка приборов учета в соответствии с Законом №522-ФЗ при выходе из строя приборов учета потребителя (0,2 кВ; ИПУ: 2026 - 955 шт)</t>
  </si>
  <si>
    <t>M_КМ-2845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</si>
  <si>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(0,2 кВ; ИПУ: 2025 - 1949 шт)</t>
  </si>
  <si>
    <t>M_КМ-2849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</si>
  <si>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(0,2 кВ; ИПУ: 2026 -2134 шт)</t>
  </si>
  <si>
    <t>M_КМ-2850</t>
  </si>
  <si>
    <t>Установка приборов учета в соответствии с Законом №522-ФЗ при выходе из строя приборов учета потребителя (0,2 кВ; ИПУ: 2028 - 955 шт )</t>
  </si>
  <si>
    <t>O_КМ-2926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</si>
  <si>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(0,2 кВ; ИПУ: 2028 - 2134 шт)</t>
  </si>
  <si>
    <t>O_КМ-2927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</si>
  <si>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(0,4 кВ; ИПУ: 2028 - 556 шт.)</t>
  </si>
  <si>
    <t>O_КМ-2928</t>
  </si>
  <si>
    <t>Установка приборов учета в соответствии с Законом №522-ФЗ при выходе из строя приборов учета потребителя (0,4 кВ; ИПУ: ИПУ: 2028 -200 шт)</t>
  </si>
  <si>
    <t>O_КМ-2929</t>
  </si>
  <si>
    <t>Установка приборов учета в соответствии с Законом №522-ФЗ при выходе из строя приборов учета потребителя (0,2 кВ; ИПУ: 2029 - 955 шт)</t>
  </si>
  <si>
    <t>P_КМ-3237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</si>
  <si>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(0,2 кВ; ИПУ: 2029 - 2134 шт)</t>
  </si>
  <si>
    <t>P_КМ-3238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</si>
  <si>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(0,4 кВ; ИПУ: 2029 - 556 шт.)</t>
  </si>
  <si>
    <t>P_КМ-3239</t>
  </si>
  <si>
    <t>Установка приборов учета в соответствии с Законом №522-ФЗ при выходе из строя приборов учета потребителя (0,4 кВ; ИПУ: ИПУ: 2029 -200 шт)</t>
  </si>
  <si>
    <t>P_КМ-3240</t>
  </si>
  <si>
    <t>Установка приборов учета в соответствии с Законом №522-ФЗ при выходе из строя приборов учета потребителя (0,2 кВ; ИПУ: 2030 - 955 шт)</t>
  </si>
  <si>
    <t>P_КМ-3334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</si>
  <si>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(0,2 кВ; ИПУ: 2030 - 2134 шт)</t>
  </si>
  <si>
    <t>P_КМ-3335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</si>
  <si>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(0,4 кВ; ИПУ: 2030 - 556 шт)</t>
  </si>
  <si>
    <t>P_КМ-3336</t>
  </si>
  <si>
    <t>Установка приборов учета в соответствии с Законом №522-ФЗ при выходе из строя приборов учета потребителя (0,4 кВ; ИПУ: ИПУ: 2030 -200 шт)</t>
  </si>
  <si>
    <t>P_КМ-3337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</si>
  <si>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</si>
  <si>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</si>
  <si>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</si>
  <si>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</si>
  <si>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</si>
  <si>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</si>
  <si>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</si>
  <si>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</si>
  <si>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</si>
  <si>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</si>
  <si>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систему сбора и передачи данных (6-20 кВ, 2025: УСПД - 10 шт)</t>
  </si>
  <si>
    <t>M_КМ-2827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</si>
  <si>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</si>
  <si>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</si>
  <si>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</si>
  <si>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</si>
  <si>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</si>
  <si>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</si>
  <si>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</si>
  <si>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</si>
  <si>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здания Галичского РЭС с заменой инженерных сетей, элементов строительных конструкций, кровли, утеплением и отделкой фасадов</t>
  </si>
  <si>
    <t>N_КМ-3001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</si>
  <si>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</si>
  <si>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</si>
  <si>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внешнего ограждения (0,14 км) ПС 110 кВ Н-Полома с монтажом оборудования системы охранного видеонаблюдения (2 видеокамеры)</t>
  </si>
  <si>
    <t>J_КМ-2308</t>
  </si>
  <si>
    <t>Модернизация внешнего ограждения (0,17 км) ПС 110 кВ Новинское с монтажом оборудования системы охранного видеонаблюдения (2 видеокамеры)</t>
  </si>
  <si>
    <t>J_КМ-2309</t>
  </si>
  <si>
    <t>Модернизация внешнего ограждения (0,23 км) ПС 110 кВ Никола с монтажом оборудования системы охранного видеонаблюдения (2 видеокамеры)</t>
  </si>
  <si>
    <t>J_КМ-2310</t>
  </si>
  <si>
    <t>Модернизация внешнего ограждения (0,13 км) ПС 110 кВ Лопарево с монтажом оборудования системы охранного видеонаблюдения (1 видеокамера) и системы периметральной сигнализации (0,13 км)</t>
  </si>
  <si>
    <t>J_КМ-2315</t>
  </si>
  <si>
    <t>Модернизация внешнего ограждения (0,32 км) ПС 110 кВ Калинки с монтажом оборудования системы охранного видеонаблюдения (2 видеокамеры)</t>
  </si>
  <si>
    <t>J_КМ-2316</t>
  </si>
  <si>
    <t>Модернизация объектов РПБ Антроповского, Кологривского, Парфеньевского, Кадыйского, Макарьевского, Пыщугского РЭС филиала Костромаэнерго с установкой  оборудования систем видеонаблюдения (2025: 6 поворотных видеокамер)</t>
  </si>
  <si>
    <t>P_КМ-3346</t>
  </si>
  <si>
    <t>Модернизация ПС 110 кВ филиала Костромаэнерго с установкой  оборудования систем видеонаблюдения (2025: 5 поворотных видеокамер)</t>
  </si>
  <si>
    <t>P_КМ-3347</t>
  </si>
  <si>
    <t>Модернизация ПС 35-110 кВ филиала Костромаэнерго с установкой  оборудования систем видеонаблюдения (2026: 16 поворотных видеокамер)</t>
  </si>
  <si>
    <t>P_КМ-3348</t>
  </si>
  <si>
    <t>Модернизация узла связи филиала Костромаэнерго с заменой аккумуляторных батарей системы бесперебойного питания серверной (288 шт)</t>
  </si>
  <si>
    <t>P_КМ-3356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</si>
  <si>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</si>
  <si>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</si>
  <si>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</si>
  <si>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</si>
  <si>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</si>
  <si>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</si>
  <si>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</si>
  <si>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</si>
  <si>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участка КЛ 6 кВ ф.601 ПС 35/6 кВ Центральная с установкой ЛР 6 кВ (1 шт), ОПН (3 шт) (Снятие ограничений в пользовании земельным участком Игнашов А.Г, договор №42314269 от 15.05.23; протяженность 0,12 км)</t>
  </si>
  <si>
    <t>O_КМ-3087</t>
  </si>
  <si>
    <t>Строительство участка КЛ 6 кВ ф.665 ПС 110/35/6 кВ Нерехта-1 (Снятие ограничений в пользовании земельным участком ООО СтройТрансГрупп, договор №42507098 от 26.06.2024, протяженность 0,4 км, в т.ч. ГНБ - 0,2 км)</t>
  </si>
  <si>
    <t>P_КМ-3379</t>
  </si>
  <si>
    <t>Строительство участка КЛ 0,4 кВ ТП-10 ф.2 ПС 110/35/6 кВ Нерехта-1 (Снятие ограничений в пользовании земельным участком ООО СтройТрансГрупп, договор №42507098 от 26.06.2024, протяженность 0,17 км, в т.ч. ГНБ - 0,1 км)</t>
  </si>
  <si>
    <t>P_КМ-3380</t>
  </si>
  <si>
    <t>Строительство административного здания РПБ Чухломского РЭС филиала Костромаэнерго</t>
  </si>
  <si>
    <t>P_КМ-3413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</si>
  <si>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</si>
  <si>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</si>
  <si>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</si>
  <si>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</si>
  <si>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НИОКР Разработка системы расчета и оценки эффективности реализации мероприятий по снижению потерь и обеспечению качества электроэнергии на основе данных интеллектуального учета и мониторинга режимов работы электрических сетей 0,4-10 кВ</t>
  </si>
  <si>
    <t>N_КМ-2955</t>
  </si>
  <si>
    <t>Приобретение Транспорта. Автомобили бригадные линейные (2026: а/м повышенной проходимости - 13 шт)</t>
  </si>
  <si>
    <t>N_КМ-2976</t>
  </si>
  <si>
    <t>Приобретение Транспорта. Автомобили бригадные линейные (2027: а/м повышенной проходимости -9 шт)</t>
  </si>
  <si>
    <t>N_КМ-2979</t>
  </si>
  <si>
    <t>Приобретение Транспорта. БКМ на а/м шасси (2027: БКМ - 1 шт)</t>
  </si>
  <si>
    <t>N_КМ-2980</t>
  </si>
  <si>
    <t>Приобретение Транспорта. Автоподъемники, автовышки (2027: автогидроподъемник - 2 шт)</t>
  </si>
  <si>
    <t>N_КМ-2981</t>
  </si>
  <si>
    <t>Импортозамещение. Создание отечественной корпоративной системы управления логистикой и МТО (LS2, 1 система)</t>
  </si>
  <si>
    <t>N_КМ-2989</t>
  </si>
  <si>
    <t>Импортозамещение. Создание отечественной корпоративной системы управления бухгалтерским, налоговым учетом и отчетностью (FIN4, 1 система)</t>
  </si>
  <si>
    <t>N_КМ-2990</t>
  </si>
  <si>
    <t>Импортозамещение. Создание отечественной корпоративной системы управления инвестиционной деятельностью (INV-KS1, 1 система)</t>
  </si>
  <si>
    <t>N_КМ-2991</t>
  </si>
  <si>
    <t>Импортозамещение. Создание отечественной корпоративной системы управления персоналом (HR, 1 система)</t>
  </si>
  <si>
    <t>N_КМ-2992</t>
  </si>
  <si>
    <t>Импортозамещение. Создание отечественной корпоративной системы бюджетного управления (FIN1, FIN2, FIN3, 1 система)</t>
  </si>
  <si>
    <t>N_КМ-2993</t>
  </si>
  <si>
    <t>Импортозамещение. Создание отечественной корпоративной системы управления транспортом электроэнергии (VKR3, 1 система)</t>
  </si>
  <si>
    <t>N_КМ-2995</t>
  </si>
  <si>
    <t>Создание отечественной корпоративной системы оперативного управления работами (MPA, OUT, 1 система)</t>
  </si>
  <si>
    <t>N_КМ-2996</t>
  </si>
  <si>
    <t>Импортозамещение. Создание отечественной корпоративной системы управления нормативно-справочной информацией (DIG, 1 система)</t>
  </si>
  <si>
    <t>N_КМ-3002</t>
  </si>
  <si>
    <t>Приобретение ОНТМ. Приборы и средства механизации (2024: приборы диагностики-21 шт, средства механизации-34 шт)</t>
  </si>
  <si>
    <t>O_КМ-3140</t>
  </si>
  <si>
    <t>Импортозамещение. Создание отечественной корпоративной системы управления Договорной деятельностью (PO, 1 система)</t>
  </si>
  <si>
    <t>O_КМ-3153</t>
  </si>
  <si>
    <t>Импортозамещение. Создание отечественной корпоративной системы управления реализацией услуг (VKR1, 1 система)</t>
  </si>
  <si>
    <t>O_КМ-3154</t>
  </si>
  <si>
    <t>Импортозамещение. Создание отечественной корпоративной системы управления электросетевыми активами, производственными зданиями и сооружениями - СУПА (MPA, 1 система)</t>
  </si>
  <si>
    <t>O_КМ-3155</t>
  </si>
  <si>
    <t>Импортозамещение Eltex ECSS-10 (ПО линейных оптических терминалов)</t>
  </si>
  <si>
    <t>O_КМ-3157</t>
  </si>
  <si>
    <t>Развитие Единой интеграционной платформы ПОДИС 15 (DIG)</t>
  </si>
  <si>
    <t>O_КМ-3163</t>
  </si>
  <si>
    <t>Развитие функциональности шины данных (DIG, 1 система)</t>
  </si>
  <si>
    <t>O_КМ-3165</t>
  </si>
  <si>
    <t>Развитие ПАК Координационного центра ПАО Россети Центр - Visiology (DIG, 1-этап)</t>
  </si>
  <si>
    <t>O_КМ-3166</t>
  </si>
  <si>
    <t>Развитие системы оперативной поддержки и мониторинга сетевой инфраструктуры (DIG)</t>
  </si>
  <si>
    <t>O_КМ-3168</t>
  </si>
  <si>
    <t>Приобретение Транспорта. Автомобили и спецтехника (2024: тягач седельный с КМУ - 1 шт, э/лаборатория - 1 шт, АГП - 1 шт,  а/м грузопассажирский - 2 шт, легковой а/м - 2шт)</t>
  </si>
  <si>
    <t>O_КМ-3177</t>
  </si>
  <si>
    <t>Импортозамещение. Создание отечественной корпоративной системы охраны труда и производственной безопасности (CTN, 1 система)</t>
  </si>
  <si>
    <t>O_КМ-3180</t>
  </si>
  <si>
    <t>Разработка карт климатического районирования филиала Костромаэнерго (1 к-т), включение электронной базы карт в корпоративные ГИС</t>
  </si>
  <si>
    <t>P_КМ-3211</t>
  </si>
  <si>
    <t>Приобретение спецодежды и средств индивидуальной защиты (2025: 4 к-т)</t>
  </si>
  <si>
    <t>P_КМ-3339</t>
  </si>
  <si>
    <t>Приобретение ОНТМ. Электротехническое оборудование (Аварийный запас: МВ 35 кВ-8 шт, МВ 110 кВ-2 шт, ТН 35 кВ-3 шт, ТТ 110 кВ-5 шт)</t>
  </si>
  <si>
    <t>P_КМ-3340</t>
  </si>
  <si>
    <t>Приобретение ОНТМ. Электротехническое оборудование (Аварийный запас: ТС 6-10/0,4 кВ 25 кВА-3 шт, 40 кВА-6 шт, 63 кВА-3 шт, 100 кВА-8 шт, 160 кВА-13 шт, 250 кВА-3 шт)</t>
  </si>
  <si>
    <t>P_КМ-3341</t>
  </si>
  <si>
    <t>Приобретение ОНТМ. Компьютеры и оргтехника (2025: Планшет-93 шт, ИБП-1 к-т)</t>
  </si>
  <si>
    <t>P_КМ-3342</t>
  </si>
  <si>
    <t>Приобретение Транспорта. Автомобили и спецтехника (2025: тягач седельный с КУМ - 1 шт, бригадный автомобиль - 25 шт, вездеход - 4 шт, а/м прицеп - 7 шт, лебедка - 8 шт)</t>
  </si>
  <si>
    <t>P_КМ-3343</t>
  </si>
  <si>
    <t>Приобретение ОНТМ. Приборы и средства механизации (2025: приборы диагностики-146 шт, средства механизации-56 шт)</t>
  </si>
  <si>
    <t>P_КМ-3345</t>
  </si>
  <si>
    <t>Создание КСИБ объектов КИИ филиала Костромаэнерго. Развертывание ПАК защиты каналов связи ДЦ РДУ (2 шт)</t>
  </si>
  <si>
    <t>P_КМ-3381</t>
  </si>
  <si>
    <t>Приобретение программного обеспечения ФАНТОМ - ОС Linux</t>
  </si>
  <si>
    <t>P_КМ-3382</t>
  </si>
  <si>
    <t>Развитие отечественной корпоративной системы приема и обработки обращений потребителей (VKR2)</t>
  </si>
  <si>
    <t>P_КМ-3383</t>
  </si>
  <si>
    <t>Приобретение программного обеспечения системы управления юридическими бизнес-процессами - Casebook</t>
  </si>
  <si>
    <t>P_КМ-3385</t>
  </si>
  <si>
    <t>Развитие ПАК Координационного центра ПАО Россети Центр - Visiology (DIG, 3-этап)</t>
  </si>
  <si>
    <t>P_КМ-3386</t>
  </si>
  <si>
    <t>Создание дополнительного модуля ЕИП - обратные потоки, контроль версий (DIG)</t>
  </si>
  <si>
    <t>P_КМ-3387</t>
  </si>
  <si>
    <t>Развитие регионального узла геоинформационной системы - РГИС (OTU, 2-этап)</t>
  </si>
  <si>
    <t>P_КМ-3388</t>
  </si>
  <si>
    <t>Импортозамещение. Создание отечественной корпоративной системы консолидированной отчетности МСФО (FIN4)</t>
  </si>
  <si>
    <t>P_КМ-3389</t>
  </si>
  <si>
    <t>Импортозамещение. Создание отечественной корпоративной системы управления учетными записями КИСУР (DIG)</t>
  </si>
  <si>
    <t>P_КМ-3390</t>
  </si>
  <si>
    <t>Развитие отечественной корпоративной системы оперативного управления работами - СОУР (MPA, OTU)</t>
  </si>
  <si>
    <t>P_КМ-3391</t>
  </si>
  <si>
    <t>Импортозамещение. Создание отечественной корпоративной системы Единый корпоративный электронный архив документов (DOC, DIG, ЕКЭАД)</t>
  </si>
  <si>
    <t>P_КМ-3392</t>
  </si>
  <si>
    <t>Импортозамещение. Создание отечественной корпоративной системы мониторинга автотранспорта (LS)</t>
  </si>
  <si>
    <t>P_КМ-3393</t>
  </si>
  <si>
    <t>Развитие ПАК Координационного центра ПАО Россети Центр - Visiology (DIG, 2-этап)</t>
  </si>
  <si>
    <t>P_КМ-3394</t>
  </si>
  <si>
    <t>Приобретение программного обеспечения Visiology - модуль сбора данных Smart Forms</t>
  </si>
  <si>
    <t>P_КМ-3395</t>
  </si>
  <si>
    <t>Приобретение программного обеспечения доступа к приватной облачной инфраструктуре ЦОД (ПО VK, 1 система)</t>
  </si>
  <si>
    <t>P_КМ-3396</t>
  </si>
  <si>
    <t>нд</t>
  </si>
  <si>
    <t>требование отсутствует</t>
  </si>
  <si>
    <t>Год раскрытия информации: 2025 год</t>
  </si>
  <si>
    <t>Инвестиционная программа Публичное Акционерное Общество "Россети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</si>
</sst>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%"/>
    <numFmt numFmtId="170" formatCode="_-* #,##0.00[$€-1]_-;\-* #,##0.00[$€-1]_-;_-* &quot;-&quot;??[$€-1]_-"/>
    <numFmt numFmtId="171" formatCode="[Magenta]\ &quot;Ошибка&quot;;[Magenta]\ &quot;Ошибка&quot;;[Blue]\ &quot;OK&quot;"/>
    <numFmt numFmtId="172" formatCode="General_)"/>
    <numFmt numFmtId="173" formatCode="0.0"/>
    <numFmt numFmtId="174" formatCode="_-* #,##0.00_р_._-;\-* #,##0.00_р_._-;_-* \-??_р_._-;_-@_-"/>
    <numFmt numFmtId="175" formatCode="#,##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6" fontId="16" fillId="0" borderId="0" applyFont="0" applyFill="0" applyBorder="0" applyAlignment="0" applyProtection="0"/>
    <xf numFmtId="167" fontId="43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" fillId="0" borderId="0"/>
    <xf numFmtId="0" fontId="45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17" fillId="0" borderId="0"/>
    <xf numFmtId="0" fontId="5" fillId="0" borderId="0"/>
    <xf numFmtId="169" fontId="50" fillId="24" borderId="0">
      <alignment vertical="top"/>
    </xf>
    <xf numFmtId="38" fontId="36" fillId="0" borderId="0">
      <alignment vertical="top"/>
    </xf>
    <xf numFmtId="170" fontId="43" fillId="25" borderId="26" applyNumberFormat="0" applyFont="0">
      <alignment shrinkToFit="1"/>
      <protection locked="0"/>
    </xf>
    <xf numFmtId="0" fontId="43" fillId="0" borderId="0"/>
    <xf numFmtId="170" fontId="43" fillId="0" borderId="0"/>
    <xf numFmtId="170" fontId="43" fillId="0" borderId="0"/>
    <xf numFmtId="0" fontId="43" fillId="0" borderId="0"/>
    <xf numFmtId="170" fontId="43" fillId="0" borderId="0"/>
    <xf numFmtId="170" fontId="43" fillId="0" borderId="0"/>
    <xf numFmtId="171" fontId="43" fillId="26" borderId="0" applyFont="0" applyBorder="0">
      <alignment horizontal="center" vertical="center" shrinkToFit="1"/>
    </xf>
    <xf numFmtId="165" fontId="51" fillId="0" borderId="0">
      <protection locked="0"/>
    </xf>
    <xf numFmtId="165" fontId="51" fillId="0" borderId="0">
      <protection locked="0"/>
    </xf>
    <xf numFmtId="165" fontId="51" fillId="0" borderId="0">
      <protection locked="0"/>
    </xf>
    <xf numFmtId="165" fontId="51" fillId="0" borderId="0">
      <protection locked="0"/>
    </xf>
    <xf numFmtId="165" fontId="51" fillId="0" borderId="0">
      <protection locked="0"/>
    </xf>
    <xf numFmtId="165" fontId="51" fillId="0" borderId="0">
      <protection locked="0"/>
    </xf>
    <xf numFmtId="170" fontId="52" fillId="0" borderId="0">
      <protection locked="0"/>
    </xf>
    <xf numFmtId="170" fontId="52" fillId="0" borderId="0">
      <protection locked="0"/>
    </xf>
    <xf numFmtId="170" fontId="51" fillId="0" borderId="27">
      <protection locked="0"/>
    </xf>
    <xf numFmtId="170" fontId="36" fillId="2" borderId="0" applyNumberFormat="0" applyBorder="0" applyAlignment="0" applyProtection="0"/>
    <xf numFmtId="170" fontId="36" fillId="2" borderId="0" applyNumberFormat="0" applyBorder="0" applyAlignment="0" applyProtection="0"/>
    <xf numFmtId="170" fontId="36" fillId="2" borderId="0" applyNumberFormat="0" applyBorder="0" applyAlignment="0" applyProtection="0"/>
    <xf numFmtId="170" fontId="36" fillId="2" borderId="0" applyNumberFormat="0" applyBorder="0" applyAlignment="0" applyProtection="0"/>
    <xf numFmtId="170" fontId="19" fillId="2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19" fillId="3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19" fillId="4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19" fillId="5" borderId="0" applyNumberFormat="0" applyBorder="0" applyAlignment="0" applyProtection="0"/>
    <xf numFmtId="170" fontId="36" fillId="6" borderId="0" applyNumberFormat="0" applyBorder="0" applyAlignment="0" applyProtection="0"/>
    <xf numFmtId="170" fontId="36" fillId="6" borderId="0" applyNumberFormat="0" applyBorder="0" applyAlignment="0" applyProtection="0"/>
    <xf numFmtId="170" fontId="36" fillId="6" borderId="0" applyNumberFormat="0" applyBorder="0" applyAlignment="0" applyProtection="0"/>
    <xf numFmtId="170" fontId="36" fillId="6" borderId="0" applyNumberFormat="0" applyBorder="0" applyAlignment="0" applyProtection="0"/>
    <xf numFmtId="170" fontId="19" fillId="6" borderId="0" applyNumberFormat="0" applyBorder="0" applyAlignment="0" applyProtection="0"/>
    <xf numFmtId="170" fontId="36" fillId="7" borderId="0" applyNumberFormat="0" applyBorder="0" applyAlignment="0" applyProtection="0"/>
    <xf numFmtId="170" fontId="36" fillId="7" borderId="0" applyNumberFormat="0" applyBorder="0" applyAlignment="0" applyProtection="0"/>
    <xf numFmtId="170" fontId="36" fillId="7" borderId="0" applyNumberFormat="0" applyBorder="0" applyAlignment="0" applyProtection="0"/>
    <xf numFmtId="170" fontId="36" fillId="7" borderId="0" applyNumberFormat="0" applyBorder="0" applyAlignment="0" applyProtection="0"/>
    <xf numFmtId="170" fontId="19" fillId="7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19" fillId="8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19" fillId="9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19" fillId="10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19" fillId="5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19" fillId="8" borderId="0" applyNumberFormat="0" applyBorder="0" applyAlignment="0" applyProtection="0"/>
    <xf numFmtId="170" fontId="36" fillId="11" borderId="0" applyNumberFormat="0" applyBorder="0" applyAlignment="0" applyProtection="0"/>
    <xf numFmtId="170" fontId="36" fillId="11" borderId="0" applyNumberFormat="0" applyBorder="0" applyAlignment="0" applyProtection="0"/>
    <xf numFmtId="170" fontId="36" fillId="11" borderId="0" applyNumberFormat="0" applyBorder="0" applyAlignment="0" applyProtection="0"/>
    <xf numFmtId="170" fontId="36" fillId="11" borderId="0" applyNumberFormat="0" applyBorder="0" applyAlignment="0" applyProtection="0"/>
    <xf numFmtId="170" fontId="19" fillId="11" borderId="0" applyNumberFormat="0" applyBorder="0" applyAlignment="0" applyProtection="0"/>
    <xf numFmtId="170" fontId="36" fillId="12" borderId="0" applyNumberFormat="0" applyBorder="0" applyAlignment="0" applyProtection="0"/>
    <xf numFmtId="170" fontId="36" fillId="12" borderId="0" applyNumberFormat="0" applyBorder="0" applyAlignment="0" applyProtection="0"/>
    <xf numFmtId="170" fontId="36" fillId="12" borderId="0" applyNumberFormat="0" applyBorder="0" applyAlignment="0" applyProtection="0"/>
    <xf numFmtId="170" fontId="36" fillId="12" borderId="0" applyNumberFormat="0" applyBorder="0" applyAlignment="0" applyProtection="0"/>
    <xf numFmtId="170" fontId="20" fillId="12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20" fillId="9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20" fillId="10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20" fillId="13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20" fillId="14" borderId="0" applyNumberFormat="0" applyBorder="0" applyAlignment="0" applyProtection="0"/>
    <xf numFmtId="170" fontId="36" fillId="15" borderId="0" applyNumberFormat="0" applyBorder="0" applyAlignment="0" applyProtection="0"/>
    <xf numFmtId="170" fontId="36" fillId="15" borderId="0" applyNumberFormat="0" applyBorder="0" applyAlignment="0" applyProtection="0"/>
    <xf numFmtId="170" fontId="36" fillId="15" borderId="0" applyNumberFormat="0" applyBorder="0" applyAlignment="0" applyProtection="0"/>
    <xf numFmtId="170" fontId="36" fillId="15" borderId="0" applyNumberFormat="0" applyBorder="0" applyAlignment="0" applyProtection="0"/>
    <xf numFmtId="170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0" fontId="58" fillId="0" borderId="0" applyFont="0" applyFill="0" applyBorder="0" applyAlignment="0" applyProtection="0"/>
    <xf numFmtId="170" fontId="36" fillId="0" borderId="0">
      <alignment vertical="top"/>
    </xf>
    <xf numFmtId="38" fontId="36" fillId="0" borderId="0">
      <alignment vertical="top"/>
    </xf>
    <xf numFmtId="170" fontId="59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19" fillId="0" borderId="0"/>
    <xf numFmtId="170" fontId="19" fillId="0" borderId="0"/>
    <xf numFmtId="170" fontId="43" fillId="0" borderId="0"/>
    <xf numFmtId="170" fontId="43" fillId="0" borderId="0"/>
    <xf numFmtId="170" fontId="60" fillId="0" borderId="0"/>
    <xf numFmtId="170" fontId="36" fillId="0" borderId="0"/>
    <xf numFmtId="170" fontId="45" fillId="0" borderId="0"/>
    <xf numFmtId="170" fontId="61" fillId="0" borderId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0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0" fontId="63" fillId="58" borderId="2" applyNumberFormat="0" applyProtection="0">
      <alignment horizontal="left" vertical="center" indent="1"/>
    </xf>
    <xf numFmtId="170" fontId="63" fillId="58" borderId="2" applyNumberFormat="0" applyProtection="0">
      <alignment horizontal="left" vertical="center" indent="1"/>
    </xf>
    <xf numFmtId="170" fontId="63" fillId="58" borderId="2" applyNumberFormat="0" applyProtection="0">
      <alignment horizontal="left" vertical="center" indent="1"/>
    </xf>
    <xf numFmtId="170" fontId="63" fillId="58" borderId="2" applyNumberFormat="0" applyProtection="0">
      <alignment horizontal="left" vertical="center" indent="1"/>
    </xf>
    <xf numFmtId="170" fontId="63" fillId="59" borderId="2" applyNumberFormat="0" applyProtection="0">
      <alignment horizontal="left" vertical="center" indent="1"/>
    </xf>
    <xf numFmtId="170" fontId="63" fillId="59" borderId="2" applyNumberFormat="0" applyProtection="0">
      <alignment horizontal="left" vertical="center" indent="1"/>
    </xf>
    <xf numFmtId="170" fontId="63" fillId="59" borderId="2" applyNumberFormat="0" applyProtection="0">
      <alignment horizontal="left" vertical="center" indent="1"/>
    </xf>
    <xf numFmtId="170" fontId="63" fillId="59" borderId="2" applyNumberFormat="0" applyProtection="0">
      <alignment horizontal="left" vertical="center" indent="1"/>
    </xf>
    <xf numFmtId="170" fontId="63" fillId="60" borderId="2" applyNumberFormat="0" applyProtection="0">
      <alignment horizontal="left" vertical="center" indent="1"/>
    </xf>
    <xf numFmtId="170" fontId="63" fillId="60" borderId="2" applyNumberFormat="0" applyProtection="0">
      <alignment horizontal="left" vertical="center" indent="1"/>
    </xf>
    <xf numFmtId="170" fontId="63" fillId="60" borderId="2" applyNumberFormat="0" applyProtection="0">
      <alignment horizontal="left" vertical="center" indent="1"/>
    </xf>
    <xf numFmtId="170" fontId="63" fillId="60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0" fontId="67" fillId="0" borderId="0"/>
    <xf numFmtId="38" fontId="36" fillId="65" borderId="0">
      <alignment horizontal="right" vertical="top"/>
    </xf>
    <xf numFmtId="170" fontId="36" fillId="16" borderId="0" applyNumberFormat="0" applyBorder="0" applyAlignment="0" applyProtection="0"/>
    <xf numFmtId="170" fontId="36" fillId="16" borderId="0" applyNumberFormat="0" applyBorder="0" applyAlignment="0" applyProtection="0"/>
    <xf numFmtId="170" fontId="36" fillId="16" borderId="0" applyNumberFormat="0" applyBorder="0" applyAlignment="0" applyProtection="0"/>
    <xf numFmtId="170" fontId="36" fillId="16" borderId="0" applyNumberFormat="0" applyBorder="0" applyAlignment="0" applyProtection="0"/>
    <xf numFmtId="170" fontId="20" fillId="16" borderId="0" applyNumberFormat="0" applyBorder="0" applyAlignment="0" applyProtection="0"/>
    <xf numFmtId="170" fontId="36" fillId="17" borderId="0" applyNumberFormat="0" applyBorder="0" applyAlignment="0" applyProtection="0"/>
    <xf numFmtId="170" fontId="36" fillId="17" borderId="0" applyNumberFormat="0" applyBorder="0" applyAlignment="0" applyProtection="0"/>
    <xf numFmtId="170" fontId="36" fillId="17" borderId="0" applyNumberFormat="0" applyBorder="0" applyAlignment="0" applyProtection="0"/>
    <xf numFmtId="170" fontId="36" fillId="17" borderId="0" applyNumberFormat="0" applyBorder="0" applyAlignment="0" applyProtection="0"/>
    <xf numFmtId="170" fontId="20" fillId="17" borderId="0" applyNumberFormat="0" applyBorder="0" applyAlignment="0" applyProtection="0"/>
    <xf numFmtId="170" fontId="36" fillId="18" borderId="0" applyNumberFormat="0" applyBorder="0" applyAlignment="0" applyProtection="0"/>
    <xf numFmtId="170" fontId="36" fillId="18" borderId="0" applyNumberFormat="0" applyBorder="0" applyAlignment="0" applyProtection="0"/>
    <xf numFmtId="170" fontId="36" fillId="18" borderId="0" applyNumberFormat="0" applyBorder="0" applyAlignment="0" applyProtection="0"/>
    <xf numFmtId="170" fontId="36" fillId="18" borderId="0" applyNumberFormat="0" applyBorder="0" applyAlignment="0" applyProtection="0"/>
    <xf numFmtId="170" fontId="20" fillId="18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20" fillId="13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20" fillId="14" borderId="0" applyNumberFormat="0" applyBorder="0" applyAlignment="0" applyProtection="0"/>
    <xf numFmtId="170" fontId="36" fillId="19" borderId="0" applyNumberFormat="0" applyBorder="0" applyAlignment="0" applyProtection="0"/>
    <xf numFmtId="170" fontId="36" fillId="19" borderId="0" applyNumberFormat="0" applyBorder="0" applyAlignment="0" applyProtection="0"/>
    <xf numFmtId="170" fontId="36" fillId="19" borderId="0" applyNumberFormat="0" applyBorder="0" applyAlignment="0" applyProtection="0"/>
    <xf numFmtId="170" fontId="36" fillId="19" borderId="0" applyNumberFormat="0" applyBorder="0" applyAlignment="0" applyProtection="0"/>
    <xf numFmtId="170" fontId="20" fillId="19" borderId="0" applyNumberFormat="0" applyBorder="0" applyAlignment="0" applyProtection="0"/>
    <xf numFmtId="172" fontId="68" fillId="0" borderId="31">
      <protection locked="0"/>
    </xf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28" borderId="1" applyNumberFormat="0" applyAlignment="0" applyProtection="0"/>
    <xf numFmtId="170" fontId="21" fillId="7" borderId="1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66" borderId="2" applyNumberFormat="0" applyAlignment="0" applyProtection="0"/>
    <xf numFmtId="170" fontId="22" fillId="20" borderId="2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66" borderId="1" applyNumberFormat="0" applyAlignment="0" applyProtection="0"/>
    <xf numFmtId="170" fontId="23" fillId="20" borderId="1" applyNumberFormat="0" applyAlignment="0" applyProtection="0"/>
    <xf numFmtId="170" fontId="69" fillId="0" borderId="0" applyBorder="0">
      <alignment horizontal="center" vertical="center" wrapText="1"/>
    </xf>
    <xf numFmtId="170" fontId="36" fillId="0" borderId="3" applyNumberFormat="0" applyFill="0" applyAlignment="0" applyProtection="0"/>
    <xf numFmtId="170" fontId="36" fillId="0" borderId="3" applyNumberFormat="0" applyFill="0" applyAlignment="0" applyProtection="0"/>
    <xf numFmtId="170" fontId="36" fillId="0" borderId="3" applyNumberFormat="0" applyFill="0" applyAlignment="0" applyProtection="0"/>
    <xf numFmtId="170" fontId="36" fillId="0" borderId="3" applyNumberFormat="0" applyFill="0" applyAlignment="0" applyProtection="0"/>
    <xf numFmtId="170" fontId="24" fillId="0" borderId="3" applyNumberFormat="0" applyFill="0" applyAlignment="0" applyProtection="0"/>
    <xf numFmtId="170" fontId="36" fillId="0" borderId="4" applyNumberFormat="0" applyFill="0" applyAlignment="0" applyProtection="0"/>
    <xf numFmtId="170" fontId="36" fillId="0" borderId="4" applyNumberFormat="0" applyFill="0" applyAlignment="0" applyProtection="0"/>
    <xf numFmtId="170" fontId="36" fillId="0" borderId="4" applyNumberFormat="0" applyFill="0" applyAlignment="0" applyProtection="0"/>
    <xf numFmtId="170" fontId="36" fillId="0" borderId="4" applyNumberFormat="0" applyFill="0" applyAlignment="0" applyProtection="0"/>
    <xf numFmtId="170" fontId="25" fillId="0" borderId="4" applyNumberFormat="0" applyFill="0" applyAlignment="0" applyProtection="0"/>
    <xf numFmtId="170" fontId="36" fillId="0" borderId="5" applyNumberFormat="0" applyFill="0" applyAlignment="0" applyProtection="0"/>
    <xf numFmtId="170" fontId="36" fillId="0" borderId="5" applyNumberFormat="0" applyFill="0" applyAlignment="0" applyProtection="0"/>
    <xf numFmtId="170" fontId="36" fillId="0" borderId="5" applyNumberFormat="0" applyFill="0" applyAlignment="0" applyProtection="0"/>
    <xf numFmtId="170" fontId="36" fillId="0" borderId="5" applyNumberFormat="0" applyFill="0" applyAlignment="0" applyProtection="0"/>
    <xf numFmtId="170" fontId="26" fillId="0" borderId="5" applyNumberFormat="0" applyFill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70" fillId="0" borderId="23" applyBorder="0">
      <alignment horizontal="center" vertical="center" wrapText="1"/>
    </xf>
    <xf numFmtId="170" fontId="70" fillId="0" borderId="23" applyBorder="0">
      <alignment horizontal="center" vertical="center" wrapText="1"/>
    </xf>
    <xf numFmtId="172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0" fontId="36" fillId="21" borderId="7" applyNumberFormat="0" applyAlignment="0" applyProtection="0"/>
    <xf numFmtId="170" fontId="36" fillId="21" borderId="7" applyNumberFormat="0" applyAlignment="0" applyProtection="0"/>
    <xf numFmtId="170" fontId="36" fillId="21" borderId="7" applyNumberFormat="0" applyAlignment="0" applyProtection="0"/>
    <xf numFmtId="170" fontId="36" fillId="21" borderId="7" applyNumberFormat="0" applyAlignment="0" applyProtection="0"/>
    <xf numFmtId="170" fontId="28" fillId="21" borderId="7" applyNumberFormat="0" applyAlignment="0" applyProtection="0"/>
    <xf numFmtId="170" fontId="74" fillId="0" borderId="0">
      <alignment horizontal="center" vertical="top" wrapText="1"/>
    </xf>
    <xf numFmtId="170" fontId="75" fillId="0" borderId="0">
      <alignment horizontal="center" vertical="center" wrapText="1"/>
    </xf>
    <xf numFmtId="170" fontId="76" fillId="24" borderId="0" applyFill="0">
      <alignment wrapText="1"/>
    </xf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36" fillId="22" borderId="0" applyNumberFormat="0" applyBorder="0" applyAlignment="0" applyProtection="0"/>
    <xf numFmtId="170" fontId="36" fillId="22" borderId="0" applyNumberFormat="0" applyBorder="0" applyAlignment="0" applyProtection="0"/>
    <xf numFmtId="170" fontId="36" fillId="22" borderId="0" applyNumberFormat="0" applyBorder="0" applyAlignment="0" applyProtection="0"/>
    <xf numFmtId="170" fontId="36" fillId="22" borderId="0" applyNumberFormat="0" applyBorder="0" applyAlignment="0" applyProtection="0"/>
    <xf numFmtId="170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0" fontId="77" fillId="0" borderId="0"/>
    <xf numFmtId="170" fontId="77" fillId="0" borderId="0"/>
    <xf numFmtId="0" fontId="77" fillId="0" borderId="0"/>
    <xf numFmtId="170" fontId="77" fillId="0" borderId="0"/>
    <xf numFmtId="170" fontId="77" fillId="0" borderId="0"/>
    <xf numFmtId="0" fontId="77" fillId="0" borderId="0"/>
    <xf numFmtId="0" fontId="36" fillId="0" borderId="0"/>
    <xf numFmtId="170" fontId="77" fillId="0" borderId="0"/>
    <xf numFmtId="0" fontId="77" fillId="0" borderId="0"/>
    <xf numFmtId="170" fontId="77" fillId="0" borderId="0"/>
    <xf numFmtId="170" fontId="77" fillId="0" borderId="0"/>
    <xf numFmtId="0" fontId="43" fillId="0" borderId="0"/>
    <xf numFmtId="0" fontId="43" fillId="0" borderId="0"/>
    <xf numFmtId="0" fontId="43" fillId="0" borderId="0"/>
    <xf numFmtId="170" fontId="63" fillId="0" borderId="0"/>
    <xf numFmtId="0" fontId="77" fillId="0" borderId="0"/>
    <xf numFmtId="170" fontId="77" fillId="0" borderId="0"/>
    <xf numFmtId="170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43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45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0" fontId="36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3" fillId="0" borderId="0"/>
    <xf numFmtId="170" fontId="6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36" fillId="0" borderId="0"/>
    <xf numFmtId="0" fontId="36" fillId="0" borderId="0"/>
    <xf numFmtId="0" fontId="77" fillId="0" borderId="0"/>
    <xf numFmtId="170" fontId="68" fillId="0" borderId="0"/>
    <xf numFmtId="0" fontId="43" fillId="0" borderId="0"/>
    <xf numFmtId="0" fontId="43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45" fillId="0" borderId="0"/>
    <xf numFmtId="17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45" fillId="0" borderId="0"/>
    <xf numFmtId="17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36" fillId="0" borderId="0"/>
    <xf numFmtId="170" fontId="68" fillId="0" borderId="0"/>
    <xf numFmtId="0" fontId="36" fillId="0" borderId="0"/>
    <xf numFmtId="0" fontId="17" fillId="0" borderId="0"/>
    <xf numFmtId="0" fontId="17" fillId="0" borderId="0"/>
    <xf numFmtId="170" fontId="45" fillId="0" borderId="0"/>
    <xf numFmtId="0" fontId="77" fillId="0" borderId="0"/>
    <xf numFmtId="170" fontId="68" fillId="0" borderId="0"/>
    <xf numFmtId="0" fontId="17" fillId="0" borderId="0"/>
    <xf numFmtId="170" fontId="68" fillId="0" borderId="0"/>
    <xf numFmtId="170" fontId="68" fillId="0" borderId="0"/>
    <xf numFmtId="170" fontId="68" fillId="0" borderId="0"/>
    <xf numFmtId="0" fontId="77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78" fillId="0" borderId="0"/>
    <xf numFmtId="170" fontId="77" fillId="0" borderId="0"/>
    <xf numFmtId="170" fontId="77" fillId="0" borderId="0"/>
    <xf numFmtId="0" fontId="37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0" fontId="77" fillId="0" borderId="0"/>
    <xf numFmtId="0" fontId="45" fillId="0" borderId="0"/>
    <xf numFmtId="170" fontId="77" fillId="0" borderId="0"/>
    <xf numFmtId="170" fontId="77" fillId="0" borderId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1" fillId="3" borderId="0" applyNumberFormat="0" applyBorder="0" applyAlignment="0" applyProtection="0"/>
    <xf numFmtId="173" fontId="80" fillId="25" borderId="22" applyNumberFormat="0" applyBorder="0" applyAlignment="0">
      <alignment vertical="center"/>
      <protection locked="0"/>
    </xf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36" fillId="0" borderId="9" applyNumberFormat="0" applyFill="0" applyAlignment="0" applyProtection="0"/>
    <xf numFmtId="170" fontId="36" fillId="0" borderId="9" applyNumberFormat="0" applyFill="0" applyAlignment="0" applyProtection="0"/>
    <xf numFmtId="170" fontId="36" fillId="0" borderId="9" applyNumberFormat="0" applyFill="0" applyAlignment="0" applyProtection="0"/>
    <xf numFmtId="170" fontId="36" fillId="0" borderId="9" applyNumberFormat="0" applyFill="0" applyAlignment="0" applyProtection="0"/>
    <xf numFmtId="170" fontId="33" fillId="0" borderId="9" applyNumberFormat="0" applyFill="0" applyAlignment="0" applyProtection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47" fillId="0" borderId="0"/>
    <xf numFmtId="0" fontId="43" fillId="0" borderId="0"/>
    <xf numFmtId="170" fontId="63" fillId="0" borderId="0"/>
    <xf numFmtId="170" fontId="63" fillId="0" borderId="0"/>
    <xf numFmtId="0" fontId="43" fillId="0" borderId="0"/>
    <xf numFmtId="0" fontId="67" fillId="0" borderId="0"/>
    <xf numFmtId="0" fontId="67" fillId="0" borderId="0"/>
    <xf numFmtId="170" fontId="43" fillId="0" borderId="0"/>
    <xf numFmtId="170" fontId="4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4" fillId="0" borderId="0" applyNumberFormat="0" applyFill="0" applyBorder="0" applyAlignment="0" applyProtection="0"/>
    <xf numFmtId="49" fontId="81" fillId="0" borderId="0">
      <alignment horizontal="center"/>
    </xf>
    <xf numFmtId="164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74" fontId="6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65" fontId="51" fillId="0" borderId="0">
      <protection locked="0"/>
    </xf>
    <xf numFmtId="165" fontId="51" fillId="0" borderId="0">
      <protection locked="0"/>
    </xf>
    <xf numFmtId="170" fontId="68" fillId="0" borderId="10" applyBorder="0">
      <alignment horizontal="center" vertical="center" wrapText="1"/>
    </xf>
    <xf numFmtId="170" fontId="68" fillId="0" borderId="10" applyBorder="0">
      <alignment horizontal="center" vertical="center" wrapText="1"/>
    </xf>
    <xf numFmtId="170" fontId="68" fillId="0" borderId="10" applyBorder="0">
      <alignment horizontal="center" vertical="center" wrapText="1"/>
    </xf>
    <xf numFmtId="170" fontId="68" fillId="0" borderId="10" applyBorder="0">
      <alignment horizontal="center" vertical="center" wrapText="1"/>
    </xf>
    <xf numFmtId="166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69" fontId="43" fillId="0" borderId="0" applyFill="0" applyBorder="0" applyAlignment="0" applyProtection="0"/>
    <xf numFmtId="0" fontId="77" fillId="0" borderId="0"/>
    <xf numFmtId="170" fontId="83" fillId="71" borderId="0" applyNumberFormat="0" applyBorder="0" applyAlignment="0" applyProtection="0"/>
    <xf numFmtId="170" fontId="83" fillId="72" borderId="0" applyNumberFormat="0" applyBorder="0" applyAlignment="0" applyProtection="0"/>
    <xf numFmtId="170" fontId="83" fillId="73" borderId="0" applyNumberFormat="0" applyBorder="0" applyAlignment="0" applyProtection="0"/>
    <xf numFmtId="170" fontId="83" fillId="74" borderId="0" applyNumberFormat="0" applyBorder="0" applyAlignment="0" applyProtection="0"/>
    <xf numFmtId="170" fontId="83" fillId="75" borderId="0" applyNumberFormat="0" applyBorder="0" applyAlignment="0" applyProtection="0"/>
    <xf numFmtId="170" fontId="83" fillId="28" borderId="0" applyNumberFormat="0" applyBorder="0" applyAlignment="0" applyProtection="0"/>
    <xf numFmtId="170" fontId="83" fillId="76" borderId="0" applyNumberFormat="0" applyBorder="0" applyAlignment="0" applyProtection="0"/>
    <xf numFmtId="170" fontId="83" fillId="77" borderId="0" applyNumberFormat="0" applyBorder="0" applyAlignment="0" applyProtection="0"/>
    <xf numFmtId="170" fontId="83" fillId="78" borderId="0" applyNumberFormat="0" applyBorder="0" applyAlignment="0" applyProtection="0"/>
    <xf numFmtId="170" fontId="83" fillId="74" borderId="0" applyNumberFormat="0" applyBorder="0" applyAlignment="0" applyProtection="0"/>
    <xf numFmtId="170" fontId="83" fillId="76" borderId="0" applyNumberFormat="0" applyBorder="0" applyAlignment="0" applyProtection="0"/>
    <xf numFmtId="170" fontId="83" fillId="79" borderId="0" applyNumberFormat="0" applyBorder="0" applyAlignment="0" applyProtection="0"/>
    <xf numFmtId="170" fontId="36" fillId="80" borderId="0" applyNumberFormat="0" applyBorder="0" applyAlignment="0" applyProtection="0"/>
    <xf numFmtId="170" fontId="36" fillId="77" borderId="0" applyNumberFormat="0" applyBorder="0" applyAlignment="0" applyProtection="0"/>
    <xf numFmtId="170" fontId="36" fillId="78" borderId="0" applyNumberFormat="0" applyBorder="0" applyAlignment="0" applyProtection="0"/>
    <xf numFmtId="170" fontId="36" fillId="81" borderId="0" applyNumberFormat="0" applyBorder="0" applyAlignment="0" applyProtection="0"/>
    <xf numFmtId="170" fontId="36" fillId="82" borderId="0" applyNumberFormat="0" applyBorder="0" applyAlignment="0" applyProtection="0"/>
    <xf numFmtId="170" fontId="36" fillId="83" borderId="0" applyNumberFormat="0" applyBorder="0" applyAlignment="0" applyProtection="0"/>
    <xf numFmtId="170" fontId="36" fillId="84" borderId="0" applyNumberFormat="0" applyBorder="0" applyAlignment="0" applyProtection="0"/>
    <xf numFmtId="170" fontId="36" fillId="85" borderId="0" applyNumberFormat="0" applyBorder="0" applyAlignment="0" applyProtection="0"/>
    <xf numFmtId="170" fontId="36" fillId="86" borderId="0" applyNumberFormat="0" applyBorder="0" applyAlignment="0" applyProtection="0"/>
    <xf numFmtId="170" fontId="36" fillId="81" borderId="0" applyNumberFormat="0" applyBorder="0" applyAlignment="0" applyProtection="0"/>
    <xf numFmtId="170" fontId="36" fillId="82" borderId="0" applyNumberFormat="0" applyBorder="0" applyAlignment="0" applyProtection="0"/>
    <xf numFmtId="170" fontId="36" fillId="87" borderId="0" applyNumberFormat="0" applyBorder="0" applyAlignment="0" applyProtection="0"/>
    <xf numFmtId="170" fontId="84" fillId="0" borderId="4" applyNumberFormat="0" applyFill="0" applyAlignment="0" applyProtection="0"/>
    <xf numFmtId="170" fontId="36" fillId="88" borderId="7" applyNumberFormat="0" applyAlignment="0" applyProtection="0"/>
    <xf numFmtId="170" fontId="85" fillId="89" borderId="0" applyNumberFormat="0" applyBorder="0" applyAlignment="0" applyProtection="0"/>
    <xf numFmtId="170" fontId="77" fillId="0" borderId="0"/>
    <xf numFmtId="0" fontId="45" fillId="0" borderId="0"/>
    <xf numFmtId="0" fontId="43" fillId="0" borderId="0"/>
    <xf numFmtId="0" fontId="43" fillId="0" borderId="0"/>
    <xf numFmtId="170" fontId="63" fillId="0" borderId="0"/>
    <xf numFmtId="170" fontId="77" fillId="0" borderId="0"/>
    <xf numFmtId="170" fontId="77" fillId="0" borderId="0"/>
    <xf numFmtId="170" fontId="77" fillId="0" borderId="0"/>
    <xf numFmtId="170" fontId="36" fillId="72" borderId="0" applyNumberFormat="0" applyBorder="0" applyAlignment="0" applyProtection="0"/>
    <xf numFmtId="170" fontId="83" fillId="0" borderId="0" applyNumberFormat="0" applyFill="0" applyBorder="0" applyAlignment="0" applyProtection="0"/>
    <xf numFmtId="166" fontId="43" fillId="0" borderId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6" fontId="43" fillId="0" borderId="0" applyFill="0" applyBorder="0" applyAlignment="0" applyProtection="0"/>
    <xf numFmtId="166" fontId="86" fillId="0" borderId="0" applyFont="0" applyFill="0" applyBorder="0" applyAlignment="0" applyProtection="0"/>
    <xf numFmtId="166" fontId="43" fillId="0" borderId="0" applyFill="0" applyBorder="0" applyAlignment="0" applyProtection="0"/>
    <xf numFmtId="170" fontId="36" fillId="73" borderId="0" applyNumberFormat="0" applyBorder="0" applyAlignment="0" applyProtection="0"/>
    <xf numFmtId="166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6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170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3" fillId="0" borderId="0" applyFill="0" applyBorder="0" applyAlignment="0" applyProtection="0"/>
    <xf numFmtId="166" fontId="4" fillId="0" borderId="0" applyFont="0" applyFill="0" applyBorder="0" applyAlignment="0" applyProtection="0"/>
    <xf numFmtId="166" fontId="43" fillId="0" borderId="0" applyFill="0" applyBorder="0" applyAlignment="0" applyProtection="0"/>
    <xf numFmtId="166" fontId="86" fillId="0" borderId="0" applyFont="0" applyFill="0" applyBorder="0" applyAlignment="0" applyProtection="0"/>
    <xf numFmtId="166" fontId="43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0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5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>
      <selection activeCell="A7" sqref="A7:N7"/>
    </sheetView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33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30" t="s">
        <v>17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31" t="s">
        <v>748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32" t="s">
        <v>14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33" t="s">
        <v>747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29" t="s">
        <v>23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29" t="s">
        <v>24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34" t="s">
        <v>15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36" t="s">
        <v>10</v>
      </c>
      <c r="B15" s="38" t="s">
        <v>2</v>
      </c>
      <c r="C15" s="38" t="s">
        <v>16</v>
      </c>
      <c r="D15" s="44" t="s">
        <v>9</v>
      </c>
      <c r="E15" s="45"/>
      <c r="F15" s="45"/>
      <c r="G15" s="45"/>
      <c r="H15" s="45"/>
      <c r="I15" s="45"/>
      <c r="J15" s="45"/>
      <c r="K15" s="45"/>
      <c r="L15" s="45"/>
      <c r="M15" s="46"/>
      <c r="N15" s="39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37"/>
      <c r="B16" s="38"/>
      <c r="C16" s="38"/>
      <c r="D16" s="47"/>
      <c r="E16" s="48"/>
      <c r="F16" s="48"/>
      <c r="G16" s="48"/>
      <c r="H16" s="48"/>
      <c r="I16" s="48"/>
      <c r="J16" s="48"/>
      <c r="K16" s="48"/>
      <c r="L16" s="48"/>
      <c r="M16" s="49"/>
      <c r="N16" s="3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37"/>
      <c r="B17" s="38"/>
      <c r="C17" s="38"/>
      <c r="D17" s="41" t="s">
        <v>30</v>
      </c>
      <c r="E17" s="42"/>
      <c r="F17" s="42"/>
      <c r="G17" s="42"/>
      <c r="H17" s="42"/>
      <c r="I17" s="41" t="s">
        <v>27</v>
      </c>
      <c r="J17" s="42"/>
      <c r="K17" s="42"/>
      <c r="L17" s="42"/>
      <c r="M17" s="43"/>
      <c r="N17" s="3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37"/>
      <c r="B18" s="36"/>
      <c r="C18" s="36"/>
      <c r="D18" s="17" t="s">
        <v>32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31</v>
      </c>
      <c r="J18" s="18" t="s">
        <v>19</v>
      </c>
      <c r="K18" s="21" t="s">
        <v>20</v>
      </c>
      <c r="L18" s="21" t="s">
        <v>21</v>
      </c>
      <c r="M18" s="12" t="s">
        <v>22</v>
      </c>
      <c r="N18" s="40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27">
        <v>1</v>
      </c>
      <c r="B19" s="27">
        <v>2</v>
      </c>
      <c r="C19" s="27">
        <v>3</v>
      </c>
      <c r="D19" s="28" t="s">
        <v>4</v>
      </c>
      <c r="E19" s="28" t="s">
        <v>5</v>
      </c>
      <c r="F19" s="28" t="s">
        <v>6</v>
      </c>
      <c r="G19" s="28" t="s">
        <v>7</v>
      </c>
      <c r="H19" s="28" t="s">
        <v>8</v>
      </c>
      <c r="I19" s="28" t="s">
        <v>29</v>
      </c>
      <c r="J19" s="28" t="s">
        <v>11</v>
      </c>
      <c r="K19" s="28" t="s">
        <v>12</v>
      </c>
      <c r="L19" s="28" t="s">
        <v>13</v>
      </c>
      <c r="M19" s="28" t="s">
        <v>28</v>
      </c>
      <c r="N19" s="28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26" t="s">
        <v>34</v>
      </c>
      <c r="B20" s="24" t="s">
        <v>35</v>
      </c>
      <c r="C20" s="25" t="s">
        <v>36</v>
      </c>
      <c r="D20" s="23">
        <f t="shared" ref="D20:M20" si="0">IFERROR(SUM(D27),"нд")</f>
        <v>1.08</v>
      </c>
      <c r="E20" s="23">
        <f t="shared" si="0"/>
        <v>4705.1159999999982</v>
      </c>
      <c r="F20" s="23">
        <f t="shared" si="0"/>
        <v>0</v>
      </c>
      <c r="G20" s="23">
        <f t="shared" si="0"/>
        <v>754311</v>
      </c>
      <c r="H20" s="23">
        <f t="shared" si="0"/>
        <v>0</v>
      </c>
      <c r="I20" s="23">
        <f t="shared" si="0"/>
        <v>3.4392757269599999E-3</v>
      </c>
      <c r="J20" s="23">
        <f t="shared" si="0"/>
        <v>14.983510417899069</v>
      </c>
      <c r="K20" s="23">
        <f t="shared" si="0"/>
        <v>0</v>
      </c>
      <c r="L20" s="23">
        <f t="shared" si="0"/>
        <v>2402.1143637767818</v>
      </c>
      <c r="M20" s="23">
        <f t="shared" si="0"/>
        <v>0</v>
      </c>
      <c r="N20" s="24" t="s">
        <v>745</v>
      </c>
      <c r="O20" s="15"/>
    </row>
    <row r="21" spans="1:44" x14ac:dyDescent="0.25">
      <c r="A21" s="26" t="s">
        <v>37</v>
      </c>
      <c r="B21" s="24" t="s">
        <v>38</v>
      </c>
      <c r="C21" s="25" t="s">
        <v>36</v>
      </c>
      <c r="D21" s="23">
        <f t="shared" ref="D21:M21" si="1">IFERROR(SUM(D28),"нд")</f>
        <v>0</v>
      </c>
      <c r="E21" s="23">
        <f t="shared" si="1"/>
        <v>0</v>
      </c>
      <c r="F21" s="23">
        <f t="shared" si="1"/>
        <v>0</v>
      </c>
      <c r="G21" s="23">
        <f t="shared" si="1"/>
        <v>205737</v>
      </c>
      <c r="H21" s="23">
        <f t="shared" si="1"/>
        <v>0</v>
      </c>
      <c r="I21" s="23">
        <f t="shared" si="1"/>
        <v>0</v>
      </c>
      <c r="J21" s="23">
        <f t="shared" si="1"/>
        <v>0</v>
      </c>
      <c r="K21" s="23">
        <f t="shared" si="1"/>
        <v>0</v>
      </c>
      <c r="L21" s="23">
        <f t="shared" si="1"/>
        <v>655.17247244219402</v>
      </c>
      <c r="M21" s="23">
        <f t="shared" si="1"/>
        <v>0</v>
      </c>
      <c r="N21" s="24" t="s">
        <v>745</v>
      </c>
      <c r="O21" s="15"/>
    </row>
    <row r="22" spans="1:44" ht="31.5" x14ac:dyDescent="0.25">
      <c r="A22" s="26" t="s">
        <v>39</v>
      </c>
      <c r="B22" s="24" t="s">
        <v>40</v>
      </c>
      <c r="C22" s="25" t="s">
        <v>36</v>
      </c>
      <c r="D22" s="23">
        <f t="shared" ref="D22:M22" si="2">IFERROR(SUM(D71),"нд")</f>
        <v>1.08</v>
      </c>
      <c r="E22" s="23">
        <f t="shared" si="2"/>
        <v>4705.1159999999982</v>
      </c>
      <c r="F22" s="23">
        <f t="shared" si="2"/>
        <v>0</v>
      </c>
      <c r="G22" s="23">
        <f t="shared" si="2"/>
        <v>548574</v>
      </c>
      <c r="H22" s="23">
        <f t="shared" si="2"/>
        <v>0</v>
      </c>
      <c r="I22" s="23">
        <f t="shared" si="2"/>
        <v>3.4392757269599999E-3</v>
      </c>
      <c r="J22" s="23">
        <f t="shared" si="2"/>
        <v>14.983510417899069</v>
      </c>
      <c r="K22" s="23">
        <f t="shared" si="2"/>
        <v>0</v>
      </c>
      <c r="L22" s="23">
        <f t="shared" si="2"/>
        <v>1746.9418913345878</v>
      </c>
      <c r="M22" s="23">
        <f t="shared" si="2"/>
        <v>0</v>
      </c>
      <c r="N22" s="24" t="s">
        <v>745</v>
      </c>
      <c r="O22" s="15"/>
    </row>
    <row r="23" spans="1:44" ht="47.25" x14ac:dyDescent="0.25">
      <c r="A23" s="26" t="s">
        <v>41</v>
      </c>
      <c r="B23" s="24" t="s">
        <v>42</v>
      </c>
      <c r="C23" s="25" t="s">
        <v>36</v>
      </c>
      <c r="D23" s="23">
        <f t="shared" ref="D23:M23" si="3">IFERROR(SUM(D324),"нд")</f>
        <v>0</v>
      </c>
      <c r="E23" s="23">
        <f t="shared" si="3"/>
        <v>0</v>
      </c>
      <c r="F23" s="23">
        <f t="shared" si="3"/>
        <v>0</v>
      </c>
      <c r="G23" s="23">
        <f t="shared" si="3"/>
        <v>0</v>
      </c>
      <c r="H23" s="23">
        <f t="shared" si="3"/>
        <v>0</v>
      </c>
      <c r="I23" s="23">
        <f t="shared" si="3"/>
        <v>0</v>
      </c>
      <c r="J23" s="23">
        <f t="shared" si="3"/>
        <v>0</v>
      </c>
      <c r="K23" s="23">
        <f t="shared" si="3"/>
        <v>0</v>
      </c>
      <c r="L23" s="23">
        <f t="shared" si="3"/>
        <v>0</v>
      </c>
      <c r="M23" s="23">
        <f t="shared" si="3"/>
        <v>0</v>
      </c>
      <c r="N23" s="24" t="s">
        <v>745</v>
      </c>
      <c r="O23" s="15"/>
    </row>
    <row r="24" spans="1:44" ht="31.5" x14ac:dyDescent="0.25">
      <c r="A24" s="26" t="s">
        <v>43</v>
      </c>
      <c r="B24" s="24" t="s">
        <v>44</v>
      </c>
      <c r="C24" s="25" t="s">
        <v>36</v>
      </c>
      <c r="D24" s="23">
        <f t="shared" ref="D24:M24" si="4">IFERROR(SUM(D327),"нд")</f>
        <v>0</v>
      </c>
      <c r="E24" s="23">
        <f t="shared" si="4"/>
        <v>0</v>
      </c>
      <c r="F24" s="23">
        <f t="shared" si="4"/>
        <v>0</v>
      </c>
      <c r="G24" s="23">
        <f t="shared" si="4"/>
        <v>0</v>
      </c>
      <c r="H24" s="23">
        <f t="shared" si="4"/>
        <v>0</v>
      </c>
      <c r="I24" s="23">
        <f t="shared" si="4"/>
        <v>0</v>
      </c>
      <c r="J24" s="23">
        <f t="shared" si="4"/>
        <v>0</v>
      </c>
      <c r="K24" s="23">
        <f t="shared" si="4"/>
        <v>0</v>
      </c>
      <c r="L24" s="23">
        <f t="shared" si="4"/>
        <v>0</v>
      </c>
      <c r="M24" s="23">
        <f t="shared" si="4"/>
        <v>0</v>
      </c>
      <c r="N24" s="24" t="s">
        <v>745</v>
      </c>
      <c r="O24" s="15"/>
    </row>
    <row r="25" spans="1:44" ht="31.5" x14ac:dyDescent="0.25">
      <c r="A25" s="26" t="s">
        <v>45</v>
      </c>
      <c r="B25" s="24" t="s">
        <v>46</v>
      </c>
      <c r="C25" s="25" t="s">
        <v>36</v>
      </c>
      <c r="D25" s="23">
        <f t="shared" ref="D25:M25" si="5">IFERROR(SUM(D332),"нд")</f>
        <v>0</v>
      </c>
      <c r="E25" s="23">
        <f t="shared" si="5"/>
        <v>0</v>
      </c>
      <c r="F25" s="23">
        <f t="shared" si="5"/>
        <v>0</v>
      </c>
      <c r="G25" s="23">
        <f t="shared" si="5"/>
        <v>0</v>
      </c>
      <c r="H25" s="23">
        <f t="shared" si="5"/>
        <v>0</v>
      </c>
      <c r="I25" s="23">
        <f t="shared" si="5"/>
        <v>0</v>
      </c>
      <c r="J25" s="23">
        <f t="shared" si="5"/>
        <v>0</v>
      </c>
      <c r="K25" s="23">
        <f t="shared" si="5"/>
        <v>0</v>
      </c>
      <c r="L25" s="23">
        <f t="shared" si="5"/>
        <v>0</v>
      </c>
      <c r="M25" s="23">
        <f t="shared" si="5"/>
        <v>0</v>
      </c>
      <c r="N25" s="24" t="s">
        <v>745</v>
      </c>
      <c r="O25" s="15"/>
    </row>
    <row r="26" spans="1:44" x14ac:dyDescent="0.25">
      <c r="A26" s="26" t="s">
        <v>47</v>
      </c>
      <c r="B26" s="24" t="s">
        <v>48</v>
      </c>
      <c r="C26" s="25" t="s">
        <v>36</v>
      </c>
      <c r="D26" s="23">
        <f t="shared" ref="D26:M26" si="6">IFERROR(SUM(D333),"нд")</f>
        <v>0</v>
      </c>
      <c r="E26" s="23">
        <f t="shared" si="6"/>
        <v>0</v>
      </c>
      <c r="F26" s="23">
        <f t="shared" si="6"/>
        <v>0</v>
      </c>
      <c r="G26" s="23">
        <f t="shared" si="6"/>
        <v>0</v>
      </c>
      <c r="H26" s="23">
        <f t="shared" si="6"/>
        <v>0</v>
      </c>
      <c r="I26" s="23">
        <f t="shared" si="6"/>
        <v>0</v>
      </c>
      <c r="J26" s="23">
        <f t="shared" si="6"/>
        <v>0</v>
      </c>
      <c r="K26" s="23">
        <f t="shared" si="6"/>
        <v>0</v>
      </c>
      <c r="L26" s="23">
        <f t="shared" si="6"/>
        <v>0</v>
      </c>
      <c r="M26" s="23">
        <f t="shared" si="6"/>
        <v>0</v>
      </c>
      <c r="N26" s="24" t="s">
        <v>745</v>
      </c>
      <c r="O26" s="15"/>
    </row>
    <row r="27" spans="1:44" x14ac:dyDescent="0.25">
      <c r="A27" s="26" t="s">
        <v>49</v>
      </c>
      <c r="B27" s="24" t="s">
        <v>50</v>
      </c>
      <c r="C27" s="25" t="s">
        <v>36</v>
      </c>
      <c r="D27" s="23">
        <f t="shared" ref="D27:M27" si="7">IFERROR(SUM(D28,D71,D324,D327,D332,D333),"нд")</f>
        <v>1.08</v>
      </c>
      <c r="E27" s="23">
        <f t="shared" si="7"/>
        <v>4705.1159999999982</v>
      </c>
      <c r="F27" s="23">
        <f t="shared" si="7"/>
        <v>0</v>
      </c>
      <c r="G27" s="23">
        <f t="shared" si="7"/>
        <v>754311</v>
      </c>
      <c r="H27" s="23">
        <f t="shared" si="7"/>
        <v>0</v>
      </c>
      <c r="I27" s="23">
        <f t="shared" si="7"/>
        <v>3.4392757269599999E-3</v>
      </c>
      <c r="J27" s="23">
        <f t="shared" si="7"/>
        <v>14.983510417899069</v>
      </c>
      <c r="K27" s="23">
        <f t="shared" si="7"/>
        <v>0</v>
      </c>
      <c r="L27" s="23">
        <f t="shared" si="7"/>
        <v>2402.1143637767818</v>
      </c>
      <c r="M27" s="23">
        <f t="shared" si="7"/>
        <v>0</v>
      </c>
      <c r="N27" s="24" t="s">
        <v>745</v>
      </c>
      <c r="O27" s="15"/>
    </row>
    <row r="28" spans="1:44" x14ac:dyDescent="0.25">
      <c r="A28" s="26" t="s">
        <v>51</v>
      </c>
      <c r="B28" s="24" t="s">
        <v>52</v>
      </c>
      <c r="C28" s="25" t="s">
        <v>36</v>
      </c>
      <c r="D28" s="23">
        <f t="shared" ref="D28:M28" si="8">IFERROR(SUM(D29,D56,D59,D68),"нд")</f>
        <v>0</v>
      </c>
      <c r="E28" s="23">
        <f t="shared" si="8"/>
        <v>0</v>
      </c>
      <c r="F28" s="23">
        <f t="shared" si="8"/>
        <v>0</v>
      </c>
      <c r="G28" s="23">
        <f t="shared" si="8"/>
        <v>205737</v>
      </c>
      <c r="H28" s="23">
        <f t="shared" si="8"/>
        <v>0</v>
      </c>
      <c r="I28" s="23">
        <f t="shared" si="8"/>
        <v>0</v>
      </c>
      <c r="J28" s="23">
        <f t="shared" si="8"/>
        <v>0</v>
      </c>
      <c r="K28" s="23">
        <f t="shared" si="8"/>
        <v>0</v>
      </c>
      <c r="L28" s="23">
        <f t="shared" si="8"/>
        <v>655.17247244219402</v>
      </c>
      <c r="M28" s="23">
        <f t="shared" si="8"/>
        <v>0</v>
      </c>
      <c r="N28" s="24" t="s">
        <v>745</v>
      </c>
      <c r="O28" s="15"/>
    </row>
    <row r="29" spans="1:44" ht="31.5" x14ac:dyDescent="0.25">
      <c r="A29" s="26" t="s">
        <v>53</v>
      </c>
      <c r="B29" s="24" t="s">
        <v>54</v>
      </c>
      <c r="C29" s="25" t="s">
        <v>36</v>
      </c>
      <c r="D29" s="23">
        <f t="shared" ref="D29:M29" si="9">IFERROR(SUM(D30,D31,D32),"нд")</f>
        <v>0</v>
      </c>
      <c r="E29" s="23">
        <f t="shared" si="9"/>
        <v>0</v>
      </c>
      <c r="F29" s="23">
        <f t="shared" si="9"/>
        <v>0</v>
      </c>
      <c r="G29" s="23">
        <f t="shared" si="9"/>
        <v>205737</v>
      </c>
      <c r="H29" s="23">
        <f t="shared" si="9"/>
        <v>0</v>
      </c>
      <c r="I29" s="23">
        <f t="shared" si="9"/>
        <v>0</v>
      </c>
      <c r="J29" s="23">
        <f t="shared" si="9"/>
        <v>0</v>
      </c>
      <c r="K29" s="23">
        <f t="shared" si="9"/>
        <v>0</v>
      </c>
      <c r="L29" s="23">
        <f t="shared" si="9"/>
        <v>655.17247244219402</v>
      </c>
      <c r="M29" s="23">
        <f t="shared" si="9"/>
        <v>0</v>
      </c>
      <c r="N29" s="24" t="s">
        <v>745</v>
      </c>
      <c r="O29" s="15"/>
    </row>
    <row r="30" spans="1:44" ht="47.25" x14ac:dyDescent="0.25">
      <c r="A30" s="26" t="s">
        <v>55</v>
      </c>
      <c r="B30" s="24" t="s">
        <v>56</v>
      </c>
      <c r="C30" s="25" t="s">
        <v>36</v>
      </c>
      <c r="D30" s="23">
        <v>0</v>
      </c>
      <c r="E30" s="23">
        <v>0</v>
      </c>
      <c r="F30" s="23">
        <v>0</v>
      </c>
      <c r="G30" s="23">
        <v>67235</v>
      </c>
      <c r="H30" s="23">
        <v>0</v>
      </c>
      <c r="I30" s="23">
        <v>0</v>
      </c>
      <c r="J30" s="23">
        <v>0</v>
      </c>
      <c r="K30" s="23">
        <v>0</v>
      </c>
      <c r="L30" s="23">
        <v>214.11083657606997</v>
      </c>
      <c r="M30" s="23">
        <v>0</v>
      </c>
      <c r="N30" s="24" t="s">
        <v>745</v>
      </c>
      <c r="O30" s="15"/>
    </row>
    <row r="31" spans="1:44" ht="47.25" x14ac:dyDescent="0.25">
      <c r="A31" s="26" t="s">
        <v>57</v>
      </c>
      <c r="B31" s="24" t="s">
        <v>58</v>
      </c>
      <c r="C31" s="25" t="s">
        <v>36</v>
      </c>
      <c r="D31" s="23">
        <v>0</v>
      </c>
      <c r="E31" s="23">
        <v>0</v>
      </c>
      <c r="F31" s="23">
        <v>0</v>
      </c>
      <c r="G31" s="23">
        <v>138502</v>
      </c>
      <c r="H31" s="23">
        <v>0</v>
      </c>
      <c r="I31" s="23">
        <v>0</v>
      </c>
      <c r="J31" s="23">
        <v>0</v>
      </c>
      <c r="K31" s="23">
        <v>0</v>
      </c>
      <c r="L31" s="23">
        <v>441.06163586612411</v>
      </c>
      <c r="M31" s="23">
        <v>0</v>
      </c>
      <c r="N31" s="24" t="s">
        <v>745</v>
      </c>
      <c r="O31" s="15"/>
    </row>
    <row r="32" spans="1:44" ht="31.5" x14ac:dyDescent="0.25">
      <c r="A32" s="26" t="s">
        <v>59</v>
      </c>
      <c r="B32" s="24" t="s">
        <v>60</v>
      </c>
      <c r="C32" s="25" t="s">
        <v>36</v>
      </c>
      <c r="D32" s="23">
        <f t="shared" ref="D32:M32" si="10">IFERROR(SUM(D33:D55),"нд")</f>
        <v>0</v>
      </c>
      <c r="E32" s="23">
        <f t="shared" si="10"/>
        <v>0</v>
      </c>
      <c r="F32" s="23">
        <f t="shared" si="10"/>
        <v>0</v>
      </c>
      <c r="G32" s="23">
        <f t="shared" si="10"/>
        <v>0</v>
      </c>
      <c r="H32" s="23">
        <f t="shared" si="10"/>
        <v>0</v>
      </c>
      <c r="I32" s="23">
        <f t="shared" si="10"/>
        <v>0</v>
      </c>
      <c r="J32" s="23">
        <f t="shared" si="10"/>
        <v>0</v>
      </c>
      <c r="K32" s="23">
        <f t="shared" si="10"/>
        <v>0</v>
      </c>
      <c r="L32" s="23">
        <f t="shared" si="10"/>
        <v>0</v>
      </c>
      <c r="M32" s="23">
        <f t="shared" si="10"/>
        <v>0</v>
      </c>
      <c r="N32" s="24" t="s">
        <v>745</v>
      </c>
      <c r="O32" s="15"/>
    </row>
    <row r="33" spans="1:15" ht="13.5" customHeight="1" x14ac:dyDescent="0.25">
      <c r="A33" s="26" t="s">
        <v>59</v>
      </c>
      <c r="B33" s="24" t="s">
        <v>61</v>
      </c>
      <c r="C33" s="25" t="s">
        <v>62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 t="s">
        <v>746</v>
      </c>
      <c r="O33" s="15"/>
    </row>
    <row r="34" spans="1:15" ht="78.75" x14ac:dyDescent="0.25">
      <c r="A34" s="26" t="s">
        <v>59</v>
      </c>
      <c r="B34" s="24" t="s">
        <v>63</v>
      </c>
      <c r="C34" s="25" t="s">
        <v>64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 t="s">
        <v>746</v>
      </c>
      <c r="O34" s="15"/>
    </row>
    <row r="35" spans="1:15" ht="110.25" x14ac:dyDescent="0.25">
      <c r="A35" s="26" t="s">
        <v>59</v>
      </c>
      <c r="B35" s="24" t="s">
        <v>65</v>
      </c>
      <c r="C35" s="25" t="s">
        <v>66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 t="s">
        <v>746</v>
      </c>
      <c r="O35" s="15"/>
    </row>
    <row r="36" spans="1:15" ht="78.75" x14ac:dyDescent="0.25">
      <c r="A36" s="26" t="s">
        <v>59</v>
      </c>
      <c r="B36" s="24" t="s">
        <v>67</v>
      </c>
      <c r="C36" s="25" t="s">
        <v>68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 t="s">
        <v>746</v>
      </c>
      <c r="O36" s="15"/>
    </row>
    <row r="37" spans="1:15" ht="47.25" x14ac:dyDescent="0.25">
      <c r="A37" s="26" t="s">
        <v>59</v>
      </c>
      <c r="B37" s="24" t="s">
        <v>69</v>
      </c>
      <c r="C37" s="25" t="s">
        <v>70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 t="s">
        <v>746</v>
      </c>
      <c r="O37" s="15"/>
    </row>
    <row r="38" spans="1:15" ht="78.75" x14ac:dyDescent="0.25">
      <c r="A38" s="26" t="s">
        <v>59</v>
      </c>
      <c r="B38" s="24" t="s">
        <v>71</v>
      </c>
      <c r="C38" s="25" t="s">
        <v>72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 t="s">
        <v>746</v>
      </c>
      <c r="O38" s="15"/>
    </row>
    <row r="39" spans="1:15" ht="63" x14ac:dyDescent="0.25">
      <c r="A39" s="26" t="s">
        <v>59</v>
      </c>
      <c r="B39" s="24" t="s">
        <v>73</v>
      </c>
      <c r="C39" s="25" t="s">
        <v>74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 t="s">
        <v>746</v>
      </c>
      <c r="O39" s="15"/>
    </row>
    <row r="40" spans="1:15" ht="47.25" x14ac:dyDescent="0.25">
      <c r="A40" s="26" t="s">
        <v>59</v>
      </c>
      <c r="B40" s="24" t="s">
        <v>75</v>
      </c>
      <c r="C40" s="25" t="s">
        <v>76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4" t="s">
        <v>746</v>
      </c>
      <c r="O40" s="15"/>
    </row>
    <row r="41" spans="1:15" ht="94.5" x14ac:dyDescent="0.25">
      <c r="A41" s="26" t="s">
        <v>59</v>
      </c>
      <c r="B41" s="24" t="s">
        <v>77</v>
      </c>
      <c r="C41" s="25" t="s">
        <v>78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4" t="s">
        <v>746</v>
      </c>
      <c r="O41" s="15"/>
    </row>
    <row r="42" spans="1:15" ht="78.75" x14ac:dyDescent="0.25">
      <c r="A42" s="26" t="s">
        <v>59</v>
      </c>
      <c r="B42" s="24" t="s">
        <v>79</v>
      </c>
      <c r="C42" s="25" t="s">
        <v>80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4" t="s">
        <v>746</v>
      </c>
      <c r="O42" s="15"/>
    </row>
    <row r="43" spans="1:15" ht="63" x14ac:dyDescent="0.25">
      <c r="A43" s="26" t="s">
        <v>59</v>
      </c>
      <c r="B43" s="24" t="s">
        <v>81</v>
      </c>
      <c r="C43" s="25" t="s">
        <v>82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4" t="s">
        <v>746</v>
      </c>
      <c r="O43" s="15"/>
    </row>
    <row r="44" spans="1:15" ht="78.75" x14ac:dyDescent="0.25">
      <c r="A44" s="26" t="s">
        <v>59</v>
      </c>
      <c r="B44" s="24" t="s">
        <v>83</v>
      </c>
      <c r="C44" s="25" t="s">
        <v>84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4" t="s">
        <v>746</v>
      </c>
      <c r="O44" s="15"/>
    </row>
    <row r="45" spans="1:15" ht="78.75" x14ac:dyDescent="0.25">
      <c r="A45" s="26" t="s">
        <v>59</v>
      </c>
      <c r="B45" s="24" t="s">
        <v>85</v>
      </c>
      <c r="C45" s="25" t="s">
        <v>86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4" t="s">
        <v>746</v>
      </c>
      <c r="O45" s="15"/>
    </row>
    <row r="46" spans="1:15" ht="78.75" x14ac:dyDescent="0.25">
      <c r="A46" s="26" t="s">
        <v>59</v>
      </c>
      <c r="B46" s="24" t="s">
        <v>87</v>
      </c>
      <c r="C46" s="25" t="s">
        <v>88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4" t="s">
        <v>746</v>
      </c>
      <c r="O46" s="15"/>
    </row>
    <row r="47" spans="1:15" ht="63" x14ac:dyDescent="0.25">
      <c r="A47" s="26" t="s">
        <v>59</v>
      </c>
      <c r="B47" s="24" t="s">
        <v>89</v>
      </c>
      <c r="C47" s="25" t="s">
        <v>90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4" t="s">
        <v>746</v>
      </c>
      <c r="O47" s="15"/>
    </row>
    <row r="48" spans="1:15" ht="110.25" x14ac:dyDescent="0.25">
      <c r="A48" s="26" t="s">
        <v>59</v>
      </c>
      <c r="B48" s="24" t="s">
        <v>91</v>
      </c>
      <c r="C48" s="25" t="s">
        <v>92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4" t="s">
        <v>746</v>
      </c>
      <c r="O48" s="15"/>
    </row>
    <row r="49" spans="1:15" ht="63" x14ac:dyDescent="0.25">
      <c r="A49" s="26" t="s">
        <v>59</v>
      </c>
      <c r="B49" s="24" t="s">
        <v>93</v>
      </c>
      <c r="C49" s="25" t="s">
        <v>94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4" t="s">
        <v>746</v>
      </c>
      <c r="O49" s="15"/>
    </row>
    <row r="50" spans="1:15" ht="63" x14ac:dyDescent="0.25">
      <c r="A50" s="26" t="s">
        <v>59</v>
      </c>
      <c r="B50" s="24" t="s">
        <v>95</v>
      </c>
      <c r="C50" s="25" t="s">
        <v>96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4" t="s">
        <v>746</v>
      </c>
      <c r="O50" s="15"/>
    </row>
    <row r="51" spans="1:15" ht="63" x14ac:dyDescent="0.25">
      <c r="A51" s="26" t="s">
        <v>59</v>
      </c>
      <c r="B51" s="24" t="s">
        <v>97</v>
      </c>
      <c r="C51" s="25" t="s">
        <v>98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4" t="s">
        <v>746</v>
      </c>
      <c r="O51" s="15"/>
    </row>
    <row r="52" spans="1:15" ht="94.5" x14ac:dyDescent="0.25">
      <c r="A52" s="26" t="s">
        <v>59</v>
      </c>
      <c r="B52" s="24" t="s">
        <v>99</v>
      </c>
      <c r="C52" s="25" t="s">
        <v>100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4" t="s">
        <v>746</v>
      </c>
      <c r="O52" s="15"/>
    </row>
    <row r="53" spans="1:15" ht="63" x14ac:dyDescent="0.25">
      <c r="A53" s="26" t="s">
        <v>59</v>
      </c>
      <c r="B53" s="24" t="s">
        <v>101</v>
      </c>
      <c r="C53" s="25" t="s">
        <v>102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4" t="s">
        <v>746</v>
      </c>
      <c r="O53" s="15"/>
    </row>
    <row r="54" spans="1:15" ht="63" x14ac:dyDescent="0.25">
      <c r="A54" s="26" t="s">
        <v>59</v>
      </c>
      <c r="B54" s="24" t="s">
        <v>103</v>
      </c>
      <c r="C54" s="25" t="s">
        <v>104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4" t="s">
        <v>746</v>
      </c>
      <c r="O54" s="15"/>
    </row>
    <row r="55" spans="1:15" ht="94.5" x14ac:dyDescent="0.25">
      <c r="A55" s="26" t="s">
        <v>59</v>
      </c>
      <c r="B55" s="24" t="s">
        <v>105</v>
      </c>
      <c r="C55" s="25" t="s">
        <v>106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4" t="s">
        <v>746</v>
      </c>
      <c r="O55" s="15"/>
    </row>
    <row r="56" spans="1:15" ht="31.5" x14ac:dyDescent="0.25">
      <c r="A56" s="26" t="s">
        <v>107</v>
      </c>
      <c r="B56" s="24" t="s">
        <v>108</v>
      </c>
      <c r="C56" s="25" t="s">
        <v>36</v>
      </c>
      <c r="D56" s="23">
        <f t="shared" ref="D56:M56" si="11">IFERROR(SUM(D57,D58),"нд")</f>
        <v>0</v>
      </c>
      <c r="E56" s="23">
        <f t="shared" si="11"/>
        <v>0</v>
      </c>
      <c r="F56" s="23">
        <f t="shared" si="11"/>
        <v>0</v>
      </c>
      <c r="G56" s="23">
        <f t="shared" si="11"/>
        <v>0</v>
      </c>
      <c r="H56" s="23">
        <f t="shared" si="11"/>
        <v>0</v>
      </c>
      <c r="I56" s="23">
        <f t="shared" si="11"/>
        <v>0</v>
      </c>
      <c r="J56" s="23">
        <f t="shared" si="11"/>
        <v>0</v>
      </c>
      <c r="K56" s="23">
        <f t="shared" si="11"/>
        <v>0</v>
      </c>
      <c r="L56" s="23">
        <f t="shared" si="11"/>
        <v>0</v>
      </c>
      <c r="M56" s="23">
        <f t="shared" si="11"/>
        <v>0</v>
      </c>
      <c r="N56" s="24" t="s">
        <v>745</v>
      </c>
      <c r="O56" s="15"/>
    </row>
    <row r="57" spans="1:15" ht="47.25" x14ac:dyDescent="0.25">
      <c r="A57" s="26" t="s">
        <v>109</v>
      </c>
      <c r="B57" s="24" t="s">
        <v>110</v>
      </c>
      <c r="C57" s="25" t="s">
        <v>36</v>
      </c>
      <c r="D57" s="23">
        <f t="shared" ref="D57:M58" si="12">IFERROR(0,"нд")</f>
        <v>0</v>
      </c>
      <c r="E57" s="23">
        <f t="shared" si="12"/>
        <v>0</v>
      </c>
      <c r="F57" s="23">
        <f t="shared" si="12"/>
        <v>0</v>
      </c>
      <c r="G57" s="23">
        <f t="shared" si="12"/>
        <v>0</v>
      </c>
      <c r="H57" s="23">
        <f t="shared" si="12"/>
        <v>0</v>
      </c>
      <c r="I57" s="23">
        <f t="shared" si="12"/>
        <v>0</v>
      </c>
      <c r="J57" s="23">
        <f t="shared" si="12"/>
        <v>0</v>
      </c>
      <c r="K57" s="23">
        <f t="shared" si="12"/>
        <v>0</v>
      </c>
      <c r="L57" s="23">
        <f t="shared" si="12"/>
        <v>0</v>
      </c>
      <c r="M57" s="23">
        <f t="shared" si="12"/>
        <v>0</v>
      </c>
      <c r="N57" s="24" t="s">
        <v>745</v>
      </c>
      <c r="O57" s="15"/>
    </row>
    <row r="58" spans="1:15" ht="31.5" x14ac:dyDescent="0.25">
      <c r="A58" s="26" t="s">
        <v>111</v>
      </c>
      <c r="B58" s="24" t="s">
        <v>112</v>
      </c>
      <c r="C58" s="25" t="s">
        <v>36</v>
      </c>
      <c r="D58" s="23">
        <f t="shared" si="12"/>
        <v>0</v>
      </c>
      <c r="E58" s="23">
        <f t="shared" si="12"/>
        <v>0</v>
      </c>
      <c r="F58" s="23">
        <f t="shared" si="12"/>
        <v>0</v>
      </c>
      <c r="G58" s="23">
        <f t="shared" si="12"/>
        <v>0</v>
      </c>
      <c r="H58" s="23">
        <f t="shared" si="12"/>
        <v>0</v>
      </c>
      <c r="I58" s="23">
        <f t="shared" si="12"/>
        <v>0</v>
      </c>
      <c r="J58" s="23">
        <f t="shared" si="12"/>
        <v>0</v>
      </c>
      <c r="K58" s="23">
        <f t="shared" si="12"/>
        <v>0</v>
      </c>
      <c r="L58" s="23">
        <f t="shared" si="12"/>
        <v>0</v>
      </c>
      <c r="M58" s="23">
        <f t="shared" si="12"/>
        <v>0</v>
      </c>
      <c r="N58" s="24" t="s">
        <v>745</v>
      </c>
      <c r="O58" s="15"/>
    </row>
    <row r="59" spans="1:15" ht="31.5" x14ac:dyDescent="0.25">
      <c r="A59" s="26" t="s">
        <v>113</v>
      </c>
      <c r="B59" s="24" t="s">
        <v>114</v>
      </c>
      <c r="C59" s="25" t="s">
        <v>36</v>
      </c>
      <c r="D59" s="23">
        <f t="shared" ref="D59:M59" si="13">IFERROR(SUM(D60,D64),"нд")</f>
        <v>0</v>
      </c>
      <c r="E59" s="23">
        <f t="shared" si="13"/>
        <v>0</v>
      </c>
      <c r="F59" s="23">
        <f t="shared" si="13"/>
        <v>0</v>
      </c>
      <c r="G59" s="23">
        <f t="shared" si="13"/>
        <v>0</v>
      </c>
      <c r="H59" s="23">
        <f t="shared" si="13"/>
        <v>0</v>
      </c>
      <c r="I59" s="23">
        <f t="shared" si="13"/>
        <v>0</v>
      </c>
      <c r="J59" s="23">
        <f t="shared" si="13"/>
        <v>0</v>
      </c>
      <c r="K59" s="23">
        <f t="shared" si="13"/>
        <v>0</v>
      </c>
      <c r="L59" s="23">
        <f t="shared" si="13"/>
        <v>0</v>
      </c>
      <c r="M59" s="23">
        <f t="shared" si="13"/>
        <v>0</v>
      </c>
      <c r="N59" s="24" t="s">
        <v>745</v>
      </c>
      <c r="O59" s="15"/>
    </row>
    <row r="60" spans="1:15" ht="31.5" x14ac:dyDescent="0.25">
      <c r="A60" s="26" t="s">
        <v>115</v>
      </c>
      <c r="B60" s="24" t="s">
        <v>116</v>
      </c>
      <c r="C60" s="25" t="s">
        <v>36</v>
      </c>
      <c r="D60" s="23">
        <f t="shared" ref="D60:M60" si="14">IFERROR(SUM(D61,D62,D63),"нд")</f>
        <v>0</v>
      </c>
      <c r="E60" s="23">
        <f t="shared" si="14"/>
        <v>0</v>
      </c>
      <c r="F60" s="23">
        <f t="shared" si="14"/>
        <v>0</v>
      </c>
      <c r="G60" s="23">
        <f t="shared" si="14"/>
        <v>0</v>
      </c>
      <c r="H60" s="23">
        <f t="shared" si="14"/>
        <v>0</v>
      </c>
      <c r="I60" s="23">
        <f t="shared" si="14"/>
        <v>0</v>
      </c>
      <c r="J60" s="23">
        <f t="shared" si="14"/>
        <v>0</v>
      </c>
      <c r="K60" s="23">
        <f t="shared" si="14"/>
        <v>0</v>
      </c>
      <c r="L60" s="23">
        <f t="shared" si="14"/>
        <v>0</v>
      </c>
      <c r="M60" s="23">
        <f t="shared" si="14"/>
        <v>0</v>
      </c>
      <c r="N60" s="24" t="s">
        <v>745</v>
      </c>
      <c r="O60" s="15"/>
    </row>
    <row r="61" spans="1:15" ht="78.75" x14ac:dyDescent="0.25">
      <c r="A61" s="26" t="s">
        <v>115</v>
      </c>
      <c r="B61" s="24" t="s">
        <v>117</v>
      </c>
      <c r="C61" s="25" t="s">
        <v>36</v>
      </c>
      <c r="D61" s="23">
        <f t="shared" ref="D61:M63" si="15">IFERROR(0,"нд")</f>
        <v>0</v>
      </c>
      <c r="E61" s="23">
        <f t="shared" si="15"/>
        <v>0</v>
      </c>
      <c r="F61" s="23">
        <f t="shared" si="15"/>
        <v>0</v>
      </c>
      <c r="G61" s="23">
        <f t="shared" si="15"/>
        <v>0</v>
      </c>
      <c r="H61" s="23">
        <f t="shared" si="15"/>
        <v>0</v>
      </c>
      <c r="I61" s="23">
        <f t="shared" si="15"/>
        <v>0</v>
      </c>
      <c r="J61" s="23">
        <f t="shared" si="15"/>
        <v>0</v>
      </c>
      <c r="K61" s="23">
        <f t="shared" si="15"/>
        <v>0</v>
      </c>
      <c r="L61" s="23">
        <f t="shared" si="15"/>
        <v>0</v>
      </c>
      <c r="M61" s="23">
        <f t="shared" si="15"/>
        <v>0</v>
      </c>
      <c r="N61" s="24" t="s">
        <v>745</v>
      </c>
      <c r="O61" s="15"/>
    </row>
    <row r="62" spans="1:15" ht="63" x14ac:dyDescent="0.25">
      <c r="A62" s="26" t="s">
        <v>115</v>
      </c>
      <c r="B62" s="24" t="s">
        <v>118</v>
      </c>
      <c r="C62" s="25" t="s">
        <v>36</v>
      </c>
      <c r="D62" s="23">
        <f t="shared" si="15"/>
        <v>0</v>
      </c>
      <c r="E62" s="23">
        <f t="shared" si="15"/>
        <v>0</v>
      </c>
      <c r="F62" s="23">
        <f t="shared" si="15"/>
        <v>0</v>
      </c>
      <c r="G62" s="23">
        <f t="shared" si="15"/>
        <v>0</v>
      </c>
      <c r="H62" s="23">
        <f t="shared" si="15"/>
        <v>0</v>
      </c>
      <c r="I62" s="23">
        <f t="shared" si="15"/>
        <v>0</v>
      </c>
      <c r="J62" s="23">
        <f t="shared" si="15"/>
        <v>0</v>
      </c>
      <c r="K62" s="23">
        <f t="shared" si="15"/>
        <v>0</v>
      </c>
      <c r="L62" s="23">
        <f t="shared" si="15"/>
        <v>0</v>
      </c>
      <c r="M62" s="23">
        <f t="shared" si="15"/>
        <v>0</v>
      </c>
      <c r="N62" s="24" t="s">
        <v>745</v>
      </c>
      <c r="O62" s="15"/>
    </row>
    <row r="63" spans="1:15" ht="63" x14ac:dyDescent="0.25">
      <c r="A63" s="26" t="s">
        <v>115</v>
      </c>
      <c r="B63" s="24" t="s">
        <v>119</v>
      </c>
      <c r="C63" s="25" t="s">
        <v>36</v>
      </c>
      <c r="D63" s="23">
        <f t="shared" si="15"/>
        <v>0</v>
      </c>
      <c r="E63" s="23">
        <f t="shared" si="15"/>
        <v>0</v>
      </c>
      <c r="F63" s="23">
        <f t="shared" si="15"/>
        <v>0</v>
      </c>
      <c r="G63" s="23">
        <f t="shared" si="15"/>
        <v>0</v>
      </c>
      <c r="H63" s="23">
        <f t="shared" si="15"/>
        <v>0</v>
      </c>
      <c r="I63" s="23">
        <f t="shared" si="15"/>
        <v>0</v>
      </c>
      <c r="J63" s="23">
        <f t="shared" si="15"/>
        <v>0</v>
      </c>
      <c r="K63" s="23">
        <f t="shared" si="15"/>
        <v>0</v>
      </c>
      <c r="L63" s="23">
        <f t="shared" si="15"/>
        <v>0</v>
      </c>
      <c r="M63" s="23">
        <f t="shared" si="15"/>
        <v>0</v>
      </c>
      <c r="N63" s="24" t="s">
        <v>745</v>
      </c>
      <c r="O63" s="15"/>
    </row>
    <row r="64" spans="1:15" ht="31.5" x14ac:dyDescent="0.25">
      <c r="A64" s="26" t="s">
        <v>120</v>
      </c>
      <c r="B64" s="24" t="s">
        <v>116</v>
      </c>
      <c r="C64" s="25" t="s">
        <v>36</v>
      </c>
      <c r="D64" s="23">
        <f t="shared" ref="D64:M64" si="16">IFERROR(SUM(D65,D66,D67),"нд")</f>
        <v>0</v>
      </c>
      <c r="E64" s="23">
        <f t="shared" si="16"/>
        <v>0</v>
      </c>
      <c r="F64" s="23">
        <f t="shared" si="16"/>
        <v>0</v>
      </c>
      <c r="G64" s="23">
        <f t="shared" si="16"/>
        <v>0</v>
      </c>
      <c r="H64" s="23">
        <f t="shared" si="16"/>
        <v>0</v>
      </c>
      <c r="I64" s="23">
        <f t="shared" si="16"/>
        <v>0</v>
      </c>
      <c r="J64" s="23">
        <f t="shared" si="16"/>
        <v>0</v>
      </c>
      <c r="K64" s="23">
        <f t="shared" si="16"/>
        <v>0</v>
      </c>
      <c r="L64" s="23">
        <f t="shared" si="16"/>
        <v>0</v>
      </c>
      <c r="M64" s="23">
        <f t="shared" si="16"/>
        <v>0</v>
      </c>
      <c r="N64" s="24" t="s">
        <v>745</v>
      </c>
      <c r="O64" s="15"/>
    </row>
    <row r="65" spans="1:15" ht="78.75" x14ac:dyDescent="0.25">
      <c r="A65" s="26" t="s">
        <v>120</v>
      </c>
      <c r="B65" s="24" t="s">
        <v>117</v>
      </c>
      <c r="C65" s="25" t="s">
        <v>36</v>
      </c>
      <c r="D65" s="23">
        <f t="shared" ref="D65:M67" si="17">IFERROR(0,"нд")</f>
        <v>0</v>
      </c>
      <c r="E65" s="23">
        <f t="shared" si="17"/>
        <v>0</v>
      </c>
      <c r="F65" s="23">
        <f t="shared" si="17"/>
        <v>0</v>
      </c>
      <c r="G65" s="23">
        <f t="shared" si="17"/>
        <v>0</v>
      </c>
      <c r="H65" s="23">
        <f t="shared" si="17"/>
        <v>0</v>
      </c>
      <c r="I65" s="23">
        <f t="shared" si="17"/>
        <v>0</v>
      </c>
      <c r="J65" s="23">
        <f t="shared" si="17"/>
        <v>0</v>
      </c>
      <c r="K65" s="23">
        <f t="shared" si="17"/>
        <v>0</v>
      </c>
      <c r="L65" s="23">
        <f t="shared" si="17"/>
        <v>0</v>
      </c>
      <c r="M65" s="23">
        <f t="shared" si="17"/>
        <v>0</v>
      </c>
      <c r="N65" s="24" t="s">
        <v>745</v>
      </c>
      <c r="O65" s="15"/>
    </row>
    <row r="66" spans="1:15" ht="63" x14ac:dyDescent="0.25">
      <c r="A66" s="26" t="s">
        <v>120</v>
      </c>
      <c r="B66" s="24" t="s">
        <v>118</v>
      </c>
      <c r="C66" s="25" t="s">
        <v>36</v>
      </c>
      <c r="D66" s="23">
        <f t="shared" si="17"/>
        <v>0</v>
      </c>
      <c r="E66" s="23">
        <f t="shared" si="17"/>
        <v>0</v>
      </c>
      <c r="F66" s="23">
        <f t="shared" si="17"/>
        <v>0</v>
      </c>
      <c r="G66" s="23">
        <f t="shared" si="17"/>
        <v>0</v>
      </c>
      <c r="H66" s="23">
        <f t="shared" si="17"/>
        <v>0</v>
      </c>
      <c r="I66" s="23">
        <f t="shared" si="17"/>
        <v>0</v>
      </c>
      <c r="J66" s="23">
        <f t="shared" si="17"/>
        <v>0</v>
      </c>
      <c r="K66" s="23">
        <f t="shared" si="17"/>
        <v>0</v>
      </c>
      <c r="L66" s="23">
        <f t="shared" si="17"/>
        <v>0</v>
      </c>
      <c r="M66" s="23">
        <f t="shared" si="17"/>
        <v>0</v>
      </c>
      <c r="N66" s="24" t="s">
        <v>745</v>
      </c>
      <c r="O66" s="15"/>
    </row>
    <row r="67" spans="1:15" ht="63" x14ac:dyDescent="0.25">
      <c r="A67" s="26" t="s">
        <v>120</v>
      </c>
      <c r="B67" s="24" t="s">
        <v>119</v>
      </c>
      <c r="C67" s="25" t="s">
        <v>36</v>
      </c>
      <c r="D67" s="23">
        <f t="shared" si="17"/>
        <v>0</v>
      </c>
      <c r="E67" s="23">
        <f t="shared" si="17"/>
        <v>0</v>
      </c>
      <c r="F67" s="23">
        <f t="shared" si="17"/>
        <v>0</v>
      </c>
      <c r="G67" s="23">
        <f t="shared" si="17"/>
        <v>0</v>
      </c>
      <c r="H67" s="23">
        <f t="shared" si="17"/>
        <v>0</v>
      </c>
      <c r="I67" s="23">
        <f t="shared" si="17"/>
        <v>0</v>
      </c>
      <c r="J67" s="23">
        <f t="shared" si="17"/>
        <v>0</v>
      </c>
      <c r="K67" s="23">
        <f t="shared" si="17"/>
        <v>0</v>
      </c>
      <c r="L67" s="23">
        <f t="shared" si="17"/>
        <v>0</v>
      </c>
      <c r="M67" s="23">
        <f t="shared" si="17"/>
        <v>0</v>
      </c>
      <c r="N67" s="24" t="s">
        <v>745</v>
      </c>
      <c r="O67" s="15"/>
    </row>
    <row r="68" spans="1:15" ht="63" x14ac:dyDescent="0.25">
      <c r="A68" s="26" t="s">
        <v>121</v>
      </c>
      <c r="B68" s="24" t="s">
        <v>122</v>
      </c>
      <c r="C68" s="25" t="s">
        <v>36</v>
      </c>
      <c r="D68" s="23">
        <f t="shared" ref="D68:M68" si="18">IFERROR(SUM(D69,D70),"нд")</f>
        <v>0</v>
      </c>
      <c r="E68" s="23">
        <f t="shared" si="18"/>
        <v>0</v>
      </c>
      <c r="F68" s="23">
        <f t="shared" si="18"/>
        <v>0</v>
      </c>
      <c r="G68" s="23">
        <f t="shared" si="18"/>
        <v>0</v>
      </c>
      <c r="H68" s="23">
        <f t="shared" si="18"/>
        <v>0</v>
      </c>
      <c r="I68" s="23">
        <f t="shared" si="18"/>
        <v>0</v>
      </c>
      <c r="J68" s="23">
        <f t="shared" si="18"/>
        <v>0</v>
      </c>
      <c r="K68" s="23">
        <f t="shared" si="18"/>
        <v>0</v>
      </c>
      <c r="L68" s="23">
        <f t="shared" si="18"/>
        <v>0</v>
      </c>
      <c r="M68" s="23">
        <f t="shared" si="18"/>
        <v>0</v>
      </c>
      <c r="N68" s="24" t="s">
        <v>745</v>
      </c>
      <c r="O68" s="15"/>
    </row>
    <row r="69" spans="1:15" ht="47.25" x14ac:dyDescent="0.25">
      <c r="A69" s="26" t="s">
        <v>123</v>
      </c>
      <c r="B69" s="24" t="s">
        <v>124</v>
      </c>
      <c r="C69" s="25" t="s">
        <v>36</v>
      </c>
      <c r="D69" s="23">
        <f t="shared" ref="D69:M70" si="19">IFERROR(0,"нд")</f>
        <v>0</v>
      </c>
      <c r="E69" s="23">
        <f t="shared" si="19"/>
        <v>0</v>
      </c>
      <c r="F69" s="23">
        <f t="shared" si="19"/>
        <v>0</v>
      </c>
      <c r="G69" s="23">
        <f t="shared" si="19"/>
        <v>0</v>
      </c>
      <c r="H69" s="23">
        <f t="shared" si="19"/>
        <v>0</v>
      </c>
      <c r="I69" s="23">
        <f t="shared" si="19"/>
        <v>0</v>
      </c>
      <c r="J69" s="23">
        <f t="shared" si="19"/>
        <v>0</v>
      </c>
      <c r="K69" s="23">
        <f t="shared" si="19"/>
        <v>0</v>
      </c>
      <c r="L69" s="23">
        <f t="shared" si="19"/>
        <v>0</v>
      </c>
      <c r="M69" s="23">
        <f t="shared" si="19"/>
        <v>0</v>
      </c>
      <c r="N69" s="24" t="s">
        <v>745</v>
      </c>
      <c r="O69" s="15"/>
    </row>
    <row r="70" spans="1:15" ht="63" x14ac:dyDescent="0.25">
      <c r="A70" s="26" t="s">
        <v>125</v>
      </c>
      <c r="B70" s="24" t="s">
        <v>126</v>
      </c>
      <c r="C70" s="25" t="s">
        <v>36</v>
      </c>
      <c r="D70" s="23">
        <f t="shared" si="19"/>
        <v>0</v>
      </c>
      <c r="E70" s="23">
        <f t="shared" si="19"/>
        <v>0</v>
      </c>
      <c r="F70" s="23">
        <f t="shared" si="19"/>
        <v>0</v>
      </c>
      <c r="G70" s="23">
        <f t="shared" si="19"/>
        <v>0</v>
      </c>
      <c r="H70" s="23">
        <f t="shared" si="19"/>
        <v>0</v>
      </c>
      <c r="I70" s="23">
        <f t="shared" si="19"/>
        <v>0</v>
      </c>
      <c r="J70" s="23">
        <f t="shared" si="19"/>
        <v>0</v>
      </c>
      <c r="K70" s="23">
        <f t="shared" si="19"/>
        <v>0</v>
      </c>
      <c r="L70" s="23">
        <f t="shared" si="19"/>
        <v>0</v>
      </c>
      <c r="M70" s="23">
        <f t="shared" si="19"/>
        <v>0</v>
      </c>
      <c r="N70" s="24" t="s">
        <v>745</v>
      </c>
      <c r="O70" s="15"/>
    </row>
    <row r="71" spans="1:15" ht="31.5" x14ac:dyDescent="0.25">
      <c r="A71" s="26" t="s">
        <v>127</v>
      </c>
      <c r="B71" s="24" t="s">
        <v>128</v>
      </c>
      <c r="C71" s="25" t="s">
        <v>36</v>
      </c>
      <c r="D71" s="23">
        <f t="shared" ref="D71:M71" si="20">IFERROR(SUM(D72,D154,D276,D311),"нд")</f>
        <v>1.08</v>
      </c>
      <c r="E71" s="23">
        <f t="shared" si="20"/>
        <v>4705.1159999999982</v>
      </c>
      <c r="F71" s="23">
        <f t="shared" si="20"/>
        <v>0</v>
      </c>
      <c r="G71" s="23">
        <f t="shared" si="20"/>
        <v>548574</v>
      </c>
      <c r="H71" s="23">
        <f t="shared" si="20"/>
        <v>0</v>
      </c>
      <c r="I71" s="23">
        <f t="shared" si="20"/>
        <v>3.4392757269599999E-3</v>
      </c>
      <c r="J71" s="23">
        <f t="shared" si="20"/>
        <v>14.983510417899069</v>
      </c>
      <c r="K71" s="23">
        <f t="shared" si="20"/>
        <v>0</v>
      </c>
      <c r="L71" s="23">
        <f t="shared" si="20"/>
        <v>1746.9418913345878</v>
      </c>
      <c r="M71" s="23">
        <f t="shared" si="20"/>
        <v>0</v>
      </c>
      <c r="N71" s="24" t="s">
        <v>745</v>
      </c>
      <c r="O71" s="15"/>
    </row>
    <row r="72" spans="1:15" ht="47.25" x14ac:dyDescent="0.25">
      <c r="A72" s="26" t="s">
        <v>129</v>
      </c>
      <c r="B72" s="24" t="s">
        <v>130</v>
      </c>
      <c r="C72" s="25" t="s">
        <v>36</v>
      </c>
      <c r="D72" s="23">
        <f t="shared" ref="D72:M72" si="21">IFERROR(SUM(D73,D79),"нд")</f>
        <v>1.08</v>
      </c>
      <c r="E72" s="23">
        <f t="shared" si="21"/>
        <v>0</v>
      </c>
      <c r="F72" s="23">
        <f t="shared" si="21"/>
        <v>0</v>
      </c>
      <c r="G72" s="23">
        <f t="shared" si="21"/>
        <v>0</v>
      </c>
      <c r="H72" s="23">
        <f t="shared" si="21"/>
        <v>0</v>
      </c>
      <c r="I72" s="23">
        <f t="shared" si="21"/>
        <v>3.4392757269599999E-3</v>
      </c>
      <c r="J72" s="23">
        <f t="shared" si="21"/>
        <v>0</v>
      </c>
      <c r="K72" s="23">
        <f t="shared" si="21"/>
        <v>0</v>
      </c>
      <c r="L72" s="23">
        <f t="shared" si="21"/>
        <v>0</v>
      </c>
      <c r="M72" s="23">
        <f t="shared" si="21"/>
        <v>0</v>
      </c>
      <c r="N72" s="24" t="s">
        <v>745</v>
      </c>
      <c r="O72" s="15"/>
    </row>
    <row r="73" spans="1:15" ht="31.5" x14ac:dyDescent="0.25">
      <c r="A73" s="26" t="s">
        <v>131</v>
      </c>
      <c r="B73" s="24" t="s">
        <v>132</v>
      </c>
      <c r="C73" s="25" t="s">
        <v>36</v>
      </c>
      <c r="D73" s="23">
        <f t="shared" ref="D73:M73" si="22">IFERROR(SUM(D74:D78),"нд")</f>
        <v>0.12</v>
      </c>
      <c r="E73" s="23">
        <f t="shared" si="22"/>
        <v>0</v>
      </c>
      <c r="F73" s="23">
        <f t="shared" si="22"/>
        <v>0</v>
      </c>
      <c r="G73" s="23">
        <f t="shared" si="22"/>
        <v>0</v>
      </c>
      <c r="H73" s="23">
        <f t="shared" si="22"/>
        <v>0</v>
      </c>
      <c r="I73" s="23">
        <f t="shared" si="22"/>
        <v>3.8214174743999999E-4</v>
      </c>
      <c r="J73" s="23">
        <f t="shared" si="22"/>
        <v>0</v>
      </c>
      <c r="K73" s="23">
        <f t="shared" si="22"/>
        <v>0</v>
      </c>
      <c r="L73" s="23">
        <f t="shared" si="22"/>
        <v>0</v>
      </c>
      <c r="M73" s="23">
        <f t="shared" si="22"/>
        <v>0</v>
      </c>
      <c r="N73" s="24" t="s">
        <v>745</v>
      </c>
      <c r="O73" s="15"/>
    </row>
    <row r="74" spans="1:15" ht="47.25" x14ac:dyDescent="0.25">
      <c r="A74" s="26" t="s">
        <v>131</v>
      </c>
      <c r="B74" s="24" t="s">
        <v>133</v>
      </c>
      <c r="C74" s="25" t="s">
        <v>134</v>
      </c>
      <c r="D74" s="23">
        <v>0.12</v>
      </c>
      <c r="E74" s="23">
        <v>0</v>
      </c>
      <c r="F74" s="23">
        <v>0</v>
      </c>
      <c r="G74" s="23">
        <v>0</v>
      </c>
      <c r="H74" s="23">
        <v>0</v>
      </c>
      <c r="I74" s="23">
        <v>3.8214174743999999E-4</v>
      </c>
      <c r="J74" s="23">
        <v>0</v>
      </c>
      <c r="K74" s="23">
        <v>0</v>
      </c>
      <c r="L74" s="23">
        <v>0</v>
      </c>
      <c r="M74" s="23">
        <v>0</v>
      </c>
      <c r="N74" s="24" t="s">
        <v>746</v>
      </c>
      <c r="O74" s="15"/>
    </row>
    <row r="75" spans="1:15" ht="47.25" x14ac:dyDescent="0.25">
      <c r="A75" s="26" t="s">
        <v>131</v>
      </c>
      <c r="B75" s="24" t="s">
        <v>135</v>
      </c>
      <c r="C75" s="25" t="s">
        <v>136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4" t="s">
        <v>746</v>
      </c>
      <c r="O75" s="15"/>
    </row>
    <row r="76" spans="1:15" ht="47.25" x14ac:dyDescent="0.25">
      <c r="A76" s="26" t="s">
        <v>131</v>
      </c>
      <c r="B76" s="24" t="s">
        <v>137</v>
      </c>
      <c r="C76" s="25" t="s">
        <v>138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4" t="s">
        <v>746</v>
      </c>
      <c r="O76" s="15"/>
    </row>
    <row r="77" spans="1:15" ht="47.25" x14ac:dyDescent="0.25">
      <c r="A77" s="26" t="s">
        <v>131</v>
      </c>
      <c r="B77" s="24" t="s">
        <v>139</v>
      </c>
      <c r="C77" s="25" t="s">
        <v>140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4" t="s">
        <v>746</v>
      </c>
      <c r="O77" s="15"/>
    </row>
    <row r="78" spans="1:15" ht="47.25" x14ac:dyDescent="0.25">
      <c r="A78" s="26" t="s">
        <v>131</v>
      </c>
      <c r="B78" s="24" t="s">
        <v>141</v>
      </c>
      <c r="C78" s="25" t="s">
        <v>142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4" t="s">
        <v>746</v>
      </c>
      <c r="O78" s="15"/>
    </row>
    <row r="79" spans="1:15" ht="47.25" x14ac:dyDescent="0.25">
      <c r="A79" s="26" t="s">
        <v>143</v>
      </c>
      <c r="B79" s="24" t="s">
        <v>144</v>
      </c>
      <c r="C79" s="25" t="s">
        <v>36</v>
      </c>
      <c r="D79" s="23">
        <f t="shared" ref="D79:M79" si="23">IFERROR(SUM(D80:D153),"нд")</f>
        <v>0.96</v>
      </c>
      <c r="E79" s="23">
        <f t="shared" si="23"/>
        <v>0</v>
      </c>
      <c r="F79" s="23">
        <f t="shared" si="23"/>
        <v>0</v>
      </c>
      <c r="G79" s="23">
        <f t="shared" si="23"/>
        <v>0</v>
      </c>
      <c r="H79" s="23">
        <f t="shared" si="23"/>
        <v>0</v>
      </c>
      <c r="I79" s="23">
        <f t="shared" si="23"/>
        <v>3.0571339795199999E-3</v>
      </c>
      <c r="J79" s="23">
        <f t="shared" si="23"/>
        <v>0</v>
      </c>
      <c r="K79" s="23">
        <f t="shared" si="23"/>
        <v>0</v>
      </c>
      <c r="L79" s="23">
        <f t="shared" si="23"/>
        <v>0</v>
      </c>
      <c r="M79" s="23">
        <f t="shared" si="23"/>
        <v>0</v>
      </c>
      <c r="N79" s="24" t="s">
        <v>745</v>
      </c>
      <c r="O79" s="15"/>
    </row>
    <row r="80" spans="1:15" ht="47.25" x14ac:dyDescent="0.25">
      <c r="A80" s="26" t="s">
        <v>143</v>
      </c>
      <c r="B80" s="24" t="s">
        <v>145</v>
      </c>
      <c r="C80" s="25" t="s">
        <v>146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4" t="s">
        <v>746</v>
      </c>
      <c r="O80" s="15"/>
    </row>
    <row r="81" spans="1:15" ht="31.5" x14ac:dyDescent="0.25">
      <c r="A81" s="26" t="s">
        <v>143</v>
      </c>
      <c r="B81" s="24" t="s">
        <v>147</v>
      </c>
      <c r="C81" s="25" t="s">
        <v>148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4" t="s">
        <v>746</v>
      </c>
      <c r="O81" s="15"/>
    </row>
    <row r="82" spans="1:15" ht="31.5" x14ac:dyDescent="0.25">
      <c r="A82" s="26" t="s">
        <v>143</v>
      </c>
      <c r="B82" s="24" t="s">
        <v>149</v>
      </c>
      <c r="C82" s="25" t="s">
        <v>150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4" t="s">
        <v>746</v>
      </c>
      <c r="O82" s="15"/>
    </row>
    <row r="83" spans="1:15" ht="31.5" x14ac:dyDescent="0.25">
      <c r="A83" s="26" t="s">
        <v>143</v>
      </c>
      <c r="B83" s="24" t="s">
        <v>151</v>
      </c>
      <c r="C83" s="25" t="s">
        <v>152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4" t="s">
        <v>746</v>
      </c>
      <c r="O83" s="15"/>
    </row>
    <row r="84" spans="1:15" ht="47.25" x14ac:dyDescent="0.25">
      <c r="A84" s="26" t="s">
        <v>143</v>
      </c>
      <c r="B84" s="24" t="s">
        <v>153</v>
      </c>
      <c r="C84" s="25" t="s">
        <v>154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4" t="s">
        <v>746</v>
      </c>
      <c r="O84" s="15"/>
    </row>
    <row r="85" spans="1:15" ht="31.5" x14ac:dyDescent="0.25">
      <c r="A85" s="26" t="s">
        <v>143</v>
      </c>
      <c r="B85" s="24" t="s">
        <v>155</v>
      </c>
      <c r="C85" s="25" t="s">
        <v>156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4" t="s">
        <v>746</v>
      </c>
      <c r="O85" s="15"/>
    </row>
    <row r="86" spans="1:15" ht="31.5" x14ac:dyDescent="0.25">
      <c r="A86" s="26" t="s">
        <v>143</v>
      </c>
      <c r="B86" s="24" t="s">
        <v>157</v>
      </c>
      <c r="C86" s="25" t="s">
        <v>158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4" t="s">
        <v>746</v>
      </c>
      <c r="O86" s="15"/>
    </row>
    <row r="87" spans="1:15" ht="31.5" x14ac:dyDescent="0.25">
      <c r="A87" s="26" t="s">
        <v>143</v>
      </c>
      <c r="B87" s="24" t="s">
        <v>159</v>
      </c>
      <c r="C87" s="25" t="s">
        <v>160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4" t="s">
        <v>746</v>
      </c>
      <c r="O87" s="15"/>
    </row>
    <row r="88" spans="1:15" ht="31.5" x14ac:dyDescent="0.25">
      <c r="A88" s="26" t="s">
        <v>143</v>
      </c>
      <c r="B88" s="24" t="s">
        <v>161</v>
      </c>
      <c r="C88" s="25" t="s">
        <v>162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4" t="s">
        <v>746</v>
      </c>
      <c r="O88" s="15"/>
    </row>
    <row r="89" spans="1:15" ht="31.5" x14ac:dyDescent="0.25">
      <c r="A89" s="26" t="s">
        <v>143</v>
      </c>
      <c r="B89" s="24" t="s">
        <v>163</v>
      </c>
      <c r="C89" s="25" t="s">
        <v>164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4" t="s">
        <v>746</v>
      </c>
      <c r="O89" s="15"/>
    </row>
    <row r="90" spans="1:15" ht="31.5" x14ac:dyDescent="0.25">
      <c r="A90" s="26" t="s">
        <v>143</v>
      </c>
      <c r="B90" s="24" t="s">
        <v>165</v>
      </c>
      <c r="C90" s="25" t="s">
        <v>166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4" t="s">
        <v>746</v>
      </c>
      <c r="O90" s="15"/>
    </row>
    <row r="91" spans="1:15" ht="31.5" x14ac:dyDescent="0.25">
      <c r="A91" s="26" t="s">
        <v>143</v>
      </c>
      <c r="B91" s="24" t="s">
        <v>167</v>
      </c>
      <c r="C91" s="25" t="s">
        <v>168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4" t="s">
        <v>746</v>
      </c>
      <c r="O91" s="15"/>
    </row>
    <row r="92" spans="1:15" ht="31.5" x14ac:dyDescent="0.25">
      <c r="A92" s="26" t="s">
        <v>143</v>
      </c>
      <c r="B92" s="24" t="s">
        <v>169</v>
      </c>
      <c r="C92" s="25" t="s">
        <v>170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4" t="s">
        <v>746</v>
      </c>
      <c r="O92" s="15"/>
    </row>
    <row r="93" spans="1:15" ht="31.5" x14ac:dyDescent="0.25">
      <c r="A93" s="26" t="s">
        <v>143</v>
      </c>
      <c r="B93" s="24" t="s">
        <v>171</v>
      </c>
      <c r="C93" s="25" t="s">
        <v>172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4" t="s">
        <v>746</v>
      </c>
      <c r="O93" s="15"/>
    </row>
    <row r="94" spans="1:15" ht="31.5" x14ac:dyDescent="0.25">
      <c r="A94" s="26" t="s">
        <v>143</v>
      </c>
      <c r="B94" s="24" t="s">
        <v>173</v>
      </c>
      <c r="C94" s="25" t="s">
        <v>174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4" t="s">
        <v>746</v>
      </c>
      <c r="O94" s="15"/>
    </row>
    <row r="95" spans="1:15" ht="31.5" x14ac:dyDescent="0.25">
      <c r="A95" s="26" t="s">
        <v>143</v>
      </c>
      <c r="B95" s="24" t="s">
        <v>175</v>
      </c>
      <c r="C95" s="25" t="s">
        <v>176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4" t="s">
        <v>746</v>
      </c>
      <c r="O95" s="15"/>
    </row>
    <row r="96" spans="1:15" ht="31.5" x14ac:dyDescent="0.25">
      <c r="A96" s="26" t="s">
        <v>143</v>
      </c>
      <c r="B96" s="24" t="s">
        <v>177</v>
      </c>
      <c r="C96" s="25" t="s">
        <v>178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4" t="s">
        <v>746</v>
      </c>
      <c r="O96" s="15"/>
    </row>
    <row r="97" spans="1:15" ht="31.5" x14ac:dyDescent="0.25">
      <c r="A97" s="26" t="s">
        <v>143</v>
      </c>
      <c r="B97" s="24" t="s">
        <v>179</v>
      </c>
      <c r="C97" s="25" t="s">
        <v>180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4" t="s">
        <v>746</v>
      </c>
      <c r="O97" s="15"/>
    </row>
    <row r="98" spans="1:15" ht="47.25" x14ac:dyDescent="0.25">
      <c r="A98" s="26" t="s">
        <v>143</v>
      </c>
      <c r="B98" s="24" t="s">
        <v>181</v>
      </c>
      <c r="C98" s="25" t="s">
        <v>182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4" t="s">
        <v>746</v>
      </c>
      <c r="O98" s="15"/>
    </row>
    <row r="99" spans="1:15" ht="47.25" x14ac:dyDescent="0.25">
      <c r="A99" s="26" t="s">
        <v>143</v>
      </c>
      <c r="B99" s="24" t="s">
        <v>183</v>
      </c>
      <c r="C99" s="25" t="s">
        <v>184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4" t="s">
        <v>746</v>
      </c>
      <c r="O99" s="15"/>
    </row>
    <row r="100" spans="1:15" ht="47.25" x14ac:dyDescent="0.25">
      <c r="A100" s="26" t="s">
        <v>143</v>
      </c>
      <c r="B100" s="24" t="s">
        <v>185</v>
      </c>
      <c r="C100" s="25" t="s">
        <v>186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4" t="s">
        <v>746</v>
      </c>
      <c r="O100" s="15"/>
    </row>
    <row r="101" spans="1:15" ht="47.25" x14ac:dyDescent="0.25">
      <c r="A101" s="26" t="s">
        <v>143</v>
      </c>
      <c r="B101" s="24" t="s">
        <v>187</v>
      </c>
      <c r="C101" s="25" t="s">
        <v>188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4" t="s">
        <v>746</v>
      </c>
      <c r="O101" s="15"/>
    </row>
    <row r="102" spans="1:15" ht="47.25" x14ac:dyDescent="0.25">
      <c r="A102" s="26" t="s">
        <v>143</v>
      </c>
      <c r="B102" s="24" t="s">
        <v>189</v>
      </c>
      <c r="C102" s="25" t="s">
        <v>190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4" t="s">
        <v>746</v>
      </c>
      <c r="O102" s="15"/>
    </row>
    <row r="103" spans="1:15" ht="47.25" x14ac:dyDescent="0.25">
      <c r="A103" s="26" t="s">
        <v>143</v>
      </c>
      <c r="B103" s="24" t="s">
        <v>191</v>
      </c>
      <c r="C103" s="25" t="s">
        <v>192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4" t="s">
        <v>746</v>
      </c>
      <c r="O103" s="15"/>
    </row>
    <row r="104" spans="1:15" ht="47.25" x14ac:dyDescent="0.25">
      <c r="A104" s="26" t="s">
        <v>143</v>
      </c>
      <c r="B104" s="24" t="s">
        <v>193</v>
      </c>
      <c r="C104" s="25" t="s">
        <v>194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4" t="s">
        <v>746</v>
      </c>
      <c r="O104" s="15"/>
    </row>
    <row r="105" spans="1:15" ht="47.25" x14ac:dyDescent="0.25">
      <c r="A105" s="26" t="s">
        <v>143</v>
      </c>
      <c r="B105" s="24" t="s">
        <v>195</v>
      </c>
      <c r="C105" s="25" t="s">
        <v>196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4" t="s">
        <v>746</v>
      </c>
      <c r="O105" s="15"/>
    </row>
    <row r="106" spans="1:15" ht="47.25" x14ac:dyDescent="0.25">
      <c r="A106" s="26" t="s">
        <v>143</v>
      </c>
      <c r="B106" s="24" t="s">
        <v>197</v>
      </c>
      <c r="C106" s="25" t="s">
        <v>198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4" t="s">
        <v>746</v>
      </c>
      <c r="O106" s="15"/>
    </row>
    <row r="107" spans="1:15" ht="47.25" x14ac:dyDescent="0.25">
      <c r="A107" s="26" t="s">
        <v>143</v>
      </c>
      <c r="B107" s="24" t="s">
        <v>199</v>
      </c>
      <c r="C107" s="25" t="s">
        <v>200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4" t="s">
        <v>746</v>
      </c>
      <c r="O107" s="15"/>
    </row>
    <row r="108" spans="1:15" ht="47.25" x14ac:dyDescent="0.25">
      <c r="A108" s="26" t="s">
        <v>143</v>
      </c>
      <c r="B108" s="24" t="s">
        <v>201</v>
      </c>
      <c r="C108" s="25" t="s">
        <v>202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4" t="s">
        <v>746</v>
      </c>
      <c r="O108" s="15"/>
    </row>
    <row r="109" spans="1:15" ht="47.25" x14ac:dyDescent="0.25">
      <c r="A109" s="26" t="s">
        <v>143</v>
      </c>
      <c r="B109" s="24" t="s">
        <v>203</v>
      </c>
      <c r="C109" s="25" t="s">
        <v>204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4" t="s">
        <v>746</v>
      </c>
      <c r="O109" s="15"/>
    </row>
    <row r="110" spans="1:15" ht="47.25" x14ac:dyDescent="0.25">
      <c r="A110" s="26" t="s">
        <v>143</v>
      </c>
      <c r="B110" s="24" t="s">
        <v>205</v>
      </c>
      <c r="C110" s="25" t="s">
        <v>206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4" t="s">
        <v>746</v>
      </c>
      <c r="O110" s="15"/>
    </row>
    <row r="111" spans="1:15" ht="47.25" x14ac:dyDescent="0.25">
      <c r="A111" s="26" t="s">
        <v>143</v>
      </c>
      <c r="B111" s="24" t="s">
        <v>207</v>
      </c>
      <c r="C111" s="25" t="s">
        <v>208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4" t="s">
        <v>746</v>
      </c>
      <c r="O111" s="15"/>
    </row>
    <row r="112" spans="1:15" ht="47.25" x14ac:dyDescent="0.25">
      <c r="A112" s="26" t="s">
        <v>143</v>
      </c>
      <c r="B112" s="24" t="s">
        <v>209</v>
      </c>
      <c r="C112" s="25" t="s">
        <v>210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4" t="s">
        <v>746</v>
      </c>
      <c r="O112" s="15"/>
    </row>
    <row r="113" spans="1:15" ht="47.25" x14ac:dyDescent="0.25">
      <c r="A113" s="26" t="s">
        <v>143</v>
      </c>
      <c r="B113" s="24" t="s">
        <v>211</v>
      </c>
      <c r="C113" s="25" t="s">
        <v>212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4" t="s">
        <v>746</v>
      </c>
      <c r="O113" s="15"/>
    </row>
    <row r="114" spans="1:15" ht="47.25" x14ac:dyDescent="0.25">
      <c r="A114" s="26" t="s">
        <v>143</v>
      </c>
      <c r="B114" s="24" t="s">
        <v>213</v>
      </c>
      <c r="C114" s="25" t="s">
        <v>214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4" t="s">
        <v>746</v>
      </c>
      <c r="O114" s="15"/>
    </row>
    <row r="115" spans="1:15" ht="47.25" x14ac:dyDescent="0.25">
      <c r="A115" s="26" t="s">
        <v>143</v>
      </c>
      <c r="B115" s="24" t="s">
        <v>215</v>
      </c>
      <c r="C115" s="25" t="s">
        <v>216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4" t="s">
        <v>746</v>
      </c>
      <c r="O115" s="15"/>
    </row>
    <row r="116" spans="1:15" ht="47.25" x14ac:dyDescent="0.25">
      <c r="A116" s="26" t="s">
        <v>143</v>
      </c>
      <c r="B116" s="24" t="s">
        <v>217</v>
      </c>
      <c r="C116" s="25" t="s">
        <v>218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4" t="s">
        <v>746</v>
      </c>
      <c r="O116" s="15"/>
    </row>
    <row r="117" spans="1:15" ht="47.25" x14ac:dyDescent="0.25">
      <c r="A117" s="26" t="s">
        <v>143</v>
      </c>
      <c r="B117" s="24" t="s">
        <v>219</v>
      </c>
      <c r="C117" s="25" t="s">
        <v>220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4" t="s">
        <v>746</v>
      </c>
      <c r="O117" s="15"/>
    </row>
    <row r="118" spans="1:15" ht="47.25" x14ac:dyDescent="0.25">
      <c r="A118" s="26" t="s">
        <v>143</v>
      </c>
      <c r="B118" s="24" t="s">
        <v>221</v>
      </c>
      <c r="C118" s="25" t="s">
        <v>222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4" t="s">
        <v>746</v>
      </c>
      <c r="O118" s="15"/>
    </row>
    <row r="119" spans="1:15" ht="47.25" x14ac:dyDescent="0.25">
      <c r="A119" s="26" t="s">
        <v>143</v>
      </c>
      <c r="B119" s="24" t="s">
        <v>223</v>
      </c>
      <c r="C119" s="25" t="s">
        <v>224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4" t="s">
        <v>746</v>
      </c>
      <c r="O119" s="15"/>
    </row>
    <row r="120" spans="1:15" ht="47.25" x14ac:dyDescent="0.25">
      <c r="A120" s="26" t="s">
        <v>143</v>
      </c>
      <c r="B120" s="24" t="s">
        <v>225</v>
      </c>
      <c r="C120" s="25" t="s">
        <v>226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4" t="s">
        <v>746</v>
      </c>
      <c r="O120" s="15"/>
    </row>
    <row r="121" spans="1:15" ht="47.25" x14ac:dyDescent="0.25">
      <c r="A121" s="26" t="s">
        <v>143</v>
      </c>
      <c r="B121" s="24" t="s">
        <v>227</v>
      </c>
      <c r="C121" s="25" t="s">
        <v>228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4" t="s">
        <v>746</v>
      </c>
      <c r="O121" s="15"/>
    </row>
    <row r="122" spans="1:15" ht="47.25" x14ac:dyDescent="0.25">
      <c r="A122" s="26" t="s">
        <v>143</v>
      </c>
      <c r="B122" s="24" t="s">
        <v>229</v>
      </c>
      <c r="C122" s="25" t="s">
        <v>230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4" t="s">
        <v>746</v>
      </c>
      <c r="O122" s="15"/>
    </row>
    <row r="123" spans="1:15" ht="47.25" x14ac:dyDescent="0.25">
      <c r="A123" s="26" t="s">
        <v>143</v>
      </c>
      <c r="B123" s="24" t="s">
        <v>231</v>
      </c>
      <c r="C123" s="25" t="s">
        <v>232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4" t="s">
        <v>746</v>
      </c>
      <c r="O123" s="15"/>
    </row>
    <row r="124" spans="1:15" ht="31.5" x14ac:dyDescent="0.25">
      <c r="A124" s="26" t="s">
        <v>143</v>
      </c>
      <c r="B124" s="24" t="s">
        <v>233</v>
      </c>
      <c r="C124" s="25" t="s">
        <v>234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4" t="s">
        <v>746</v>
      </c>
      <c r="O124" s="15"/>
    </row>
    <row r="125" spans="1:15" ht="47.25" x14ac:dyDescent="0.25">
      <c r="A125" s="26" t="s">
        <v>143</v>
      </c>
      <c r="B125" s="24" t="s">
        <v>235</v>
      </c>
      <c r="C125" s="25" t="s">
        <v>236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4" t="s">
        <v>746</v>
      </c>
      <c r="O125" s="15"/>
    </row>
    <row r="126" spans="1:15" ht="47.25" x14ac:dyDescent="0.25">
      <c r="A126" s="26" t="s">
        <v>143</v>
      </c>
      <c r="B126" s="24" t="s">
        <v>237</v>
      </c>
      <c r="C126" s="25" t="s">
        <v>238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4" t="s">
        <v>746</v>
      </c>
      <c r="O126" s="15"/>
    </row>
    <row r="127" spans="1:15" ht="47.25" x14ac:dyDescent="0.25">
      <c r="A127" s="26" t="s">
        <v>143</v>
      </c>
      <c r="B127" s="24" t="s">
        <v>239</v>
      </c>
      <c r="C127" s="25" t="s">
        <v>240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4" t="s">
        <v>746</v>
      </c>
      <c r="O127" s="15"/>
    </row>
    <row r="128" spans="1:15" ht="47.25" x14ac:dyDescent="0.25">
      <c r="A128" s="26" t="s">
        <v>143</v>
      </c>
      <c r="B128" s="24" t="s">
        <v>241</v>
      </c>
      <c r="C128" s="25" t="s">
        <v>242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4" t="s">
        <v>746</v>
      </c>
      <c r="O128" s="15"/>
    </row>
    <row r="129" spans="1:15" ht="47.25" x14ac:dyDescent="0.25">
      <c r="A129" s="26" t="s">
        <v>143</v>
      </c>
      <c r="B129" s="24" t="s">
        <v>243</v>
      </c>
      <c r="C129" s="25" t="s">
        <v>244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4" t="s">
        <v>746</v>
      </c>
      <c r="O129" s="15"/>
    </row>
    <row r="130" spans="1:15" ht="47.25" x14ac:dyDescent="0.25">
      <c r="A130" s="26" t="s">
        <v>143</v>
      </c>
      <c r="B130" s="24" t="s">
        <v>245</v>
      </c>
      <c r="C130" s="25" t="s">
        <v>246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4" t="s">
        <v>746</v>
      </c>
      <c r="O130" s="15"/>
    </row>
    <row r="131" spans="1:15" ht="47.25" x14ac:dyDescent="0.25">
      <c r="A131" s="26" t="s">
        <v>143</v>
      </c>
      <c r="B131" s="24" t="s">
        <v>247</v>
      </c>
      <c r="C131" s="25" t="s">
        <v>248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4" t="s">
        <v>746</v>
      </c>
      <c r="O131" s="15"/>
    </row>
    <row r="132" spans="1:15" ht="47.25" x14ac:dyDescent="0.25">
      <c r="A132" s="26" t="s">
        <v>143</v>
      </c>
      <c r="B132" s="24" t="s">
        <v>249</v>
      </c>
      <c r="C132" s="25" t="s">
        <v>250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4" t="s">
        <v>746</v>
      </c>
      <c r="O132" s="15"/>
    </row>
    <row r="133" spans="1:15" ht="47.25" x14ac:dyDescent="0.25">
      <c r="A133" s="26" t="s">
        <v>143</v>
      </c>
      <c r="B133" s="24" t="s">
        <v>251</v>
      </c>
      <c r="C133" s="25" t="s">
        <v>252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4" t="s">
        <v>746</v>
      </c>
      <c r="O133" s="15"/>
    </row>
    <row r="134" spans="1:15" ht="47.25" x14ac:dyDescent="0.25">
      <c r="A134" s="26" t="s">
        <v>143</v>
      </c>
      <c r="B134" s="24" t="s">
        <v>253</v>
      </c>
      <c r="C134" s="25" t="s">
        <v>254</v>
      </c>
      <c r="D134" s="23">
        <v>0.36</v>
      </c>
      <c r="E134" s="23">
        <v>0</v>
      </c>
      <c r="F134" s="23">
        <v>0</v>
      </c>
      <c r="G134" s="23">
        <v>0</v>
      </c>
      <c r="H134" s="23">
        <v>0</v>
      </c>
      <c r="I134" s="23">
        <v>1.14642524232E-3</v>
      </c>
      <c r="J134" s="23">
        <v>0</v>
      </c>
      <c r="K134" s="23">
        <v>0</v>
      </c>
      <c r="L134" s="23">
        <v>0</v>
      </c>
      <c r="M134" s="23">
        <v>0</v>
      </c>
      <c r="N134" s="24" t="s">
        <v>746</v>
      </c>
      <c r="O134" s="15"/>
    </row>
    <row r="135" spans="1:15" ht="47.25" x14ac:dyDescent="0.25">
      <c r="A135" s="26" t="s">
        <v>143</v>
      </c>
      <c r="B135" s="24" t="s">
        <v>255</v>
      </c>
      <c r="C135" s="25" t="s">
        <v>256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4" t="s">
        <v>746</v>
      </c>
      <c r="O135" s="15"/>
    </row>
    <row r="136" spans="1:15" ht="47.25" x14ac:dyDescent="0.25">
      <c r="A136" s="26" t="s">
        <v>143</v>
      </c>
      <c r="B136" s="24" t="s">
        <v>257</v>
      </c>
      <c r="C136" s="25" t="s">
        <v>258</v>
      </c>
      <c r="D136" s="23">
        <v>0.12</v>
      </c>
      <c r="E136" s="23">
        <v>0</v>
      </c>
      <c r="F136" s="23">
        <v>0</v>
      </c>
      <c r="G136" s="23">
        <v>0</v>
      </c>
      <c r="H136" s="23">
        <v>0</v>
      </c>
      <c r="I136" s="23">
        <v>3.8214174743999999E-4</v>
      </c>
      <c r="J136" s="23">
        <v>0</v>
      </c>
      <c r="K136" s="23">
        <v>0</v>
      </c>
      <c r="L136" s="23">
        <v>0</v>
      </c>
      <c r="M136" s="23">
        <v>0</v>
      </c>
      <c r="N136" s="24" t="s">
        <v>746</v>
      </c>
      <c r="O136" s="15"/>
    </row>
    <row r="137" spans="1:15" ht="47.25" x14ac:dyDescent="0.25">
      <c r="A137" s="26" t="s">
        <v>143</v>
      </c>
      <c r="B137" s="24" t="s">
        <v>259</v>
      </c>
      <c r="C137" s="25" t="s">
        <v>260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4" t="s">
        <v>746</v>
      </c>
      <c r="O137" s="15"/>
    </row>
    <row r="138" spans="1:15" ht="47.25" x14ac:dyDescent="0.25">
      <c r="A138" s="26" t="s">
        <v>143</v>
      </c>
      <c r="B138" s="24" t="s">
        <v>261</v>
      </c>
      <c r="C138" s="25" t="s">
        <v>262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4" t="s">
        <v>746</v>
      </c>
      <c r="O138" s="15"/>
    </row>
    <row r="139" spans="1:15" ht="31.5" x14ac:dyDescent="0.25">
      <c r="A139" s="26" t="s">
        <v>143</v>
      </c>
      <c r="B139" s="24" t="s">
        <v>263</v>
      </c>
      <c r="C139" s="25" t="s">
        <v>264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4" t="s">
        <v>746</v>
      </c>
      <c r="O139" s="15"/>
    </row>
    <row r="140" spans="1:15" ht="47.25" x14ac:dyDescent="0.25">
      <c r="A140" s="26" t="s">
        <v>143</v>
      </c>
      <c r="B140" s="24" t="s">
        <v>265</v>
      </c>
      <c r="C140" s="25" t="s">
        <v>266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4" t="s">
        <v>746</v>
      </c>
      <c r="O140" s="15"/>
    </row>
    <row r="141" spans="1:15" ht="47.25" x14ac:dyDescent="0.25">
      <c r="A141" s="26" t="s">
        <v>143</v>
      </c>
      <c r="B141" s="24" t="s">
        <v>267</v>
      </c>
      <c r="C141" s="25" t="s">
        <v>268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4" t="s">
        <v>746</v>
      </c>
      <c r="O141" s="15"/>
    </row>
    <row r="142" spans="1:15" ht="47.25" x14ac:dyDescent="0.25">
      <c r="A142" s="26" t="s">
        <v>143</v>
      </c>
      <c r="B142" s="24" t="s">
        <v>269</v>
      </c>
      <c r="C142" s="25" t="s">
        <v>270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4" t="s">
        <v>746</v>
      </c>
      <c r="O142" s="15"/>
    </row>
    <row r="143" spans="1:15" ht="47.25" x14ac:dyDescent="0.25">
      <c r="A143" s="26" t="s">
        <v>143</v>
      </c>
      <c r="B143" s="24" t="s">
        <v>271</v>
      </c>
      <c r="C143" s="25" t="s">
        <v>272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4" t="s">
        <v>746</v>
      </c>
      <c r="O143" s="15"/>
    </row>
    <row r="144" spans="1:15" ht="31.5" x14ac:dyDescent="0.25">
      <c r="A144" s="26" t="s">
        <v>143</v>
      </c>
      <c r="B144" s="24" t="s">
        <v>273</v>
      </c>
      <c r="C144" s="25" t="s">
        <v>274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4" t="s">
        <v>746</v>
      </c>
      <c r="O144" s="15"/>
    </row>
    <row r="145" spans="1:15" ht="47.25" x14ac:dyDescent="0.25">
      <c r="A145" s="26" t="s">
        <v>143</v>
      </c>
      <c r="B145" s="24" t="s">
        <v>275</v>
      </c>
      <c r="C145" s="25" t="s">
        <v>276</v>
      </c>
      <c r="D145" s="23">
        <v>0.48</v>
      </c>
      <c r="E145" s="23">
        <v>0</v>
      </c>
      <c r="F145" s="23">
        <v>0</v>
      </c>
      <c r="G145" s="23">
        <v>0</v>
      </c>
      <c r="H145" s="23">
        <v>0</v>
      </c>
      <c r="I145" s="23">
        <v>1.52856698976E-3</v>
      </c>
      <c r="J145" s="23">
        <v>0</v>
      </c>
      <c r="K145" s="23">
        <v>0</v>
      </c>
      <c r="L145" s="23">
        <v>0</v>
      </c>
      <c r="M145" s="23">
        <v>0</v>
      </c>
      <c r="N145" s="24" t="s">
        <v>746</v>
      </c>
      <c r="O145" s="15"/>
    </row>
    <row r="146" spans="1:15" ht="31.5" x14ac:dyDescent="0.25">
      <c r="A146" s="26" t="s">
        <v>143</v>
      </c>
      <c r="B146" s="24" t="s">
        <v>277</v>
      </c>
      <c r="C146" s="25" t="s">
        <v>278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4" t="s">
        <v>746</v>
      </c>
      <c r="O146" s="15"/>
    </row>
    <row r="147" spans="1:15" ht="31.5" x14ac:dyDescent="0.25">
      <c r="A147" s="26" t="s">
        <v>143</v>
      </c>
      <c r="B147" s="24" t="s">
        <v>279</v>
      </c>
      <c r="C147" s="25" t="s">
        <v>280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4" t="s">
        <v>746</v>
      </c>
      <c r="O147" s="15"/>
    </row>
    <row r="148" spans="1:15" ht="47.25" x14ac:dyDescent="0.25">
      <c r="A148" s="26" t="s">
        <v>143</v>
      </c>
      <c r="B148" s="24" t="s">
        <v>281</v>
      </c>
      <c r="C148" s="25" t="s">
        <v>282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4" t="s">
        <v>746</v>
      </c>
      <c r="O148" s="15"/>
    </row>
    <row r="149" spans="1:15" ht="31.5" x14ac:dyDescent="0.25">
      <c r="A149" s="26" t="s">
        <v>143</v>
      </c>
      <c r="B149" s="24" t="s">
        <v>283</v>
      </c>
      <c r="C149" s="25" t="s">
        <v>284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4" t="s">
        <v>746</v>
      </c>
      <c r="O149" s="15"/>
    </row>
    <row r="150" spans="1:15" ht="31.5" x14ac:dyDescent="0.25">
      <c r="A150" s="26" t="s">
        <v>143</v>
      </c>
      <c r="B150" s="24" t="s">
        <v>285</v>
      </c>
      <c r="C150" s="25" t="s">
        <v>286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4" t="s">
        <v>746</v>
      </c>
      <c r="O150" s="15"/>
    </row>
    <row r="151" spans="1:15" ht="31.5" x14ac:dyDescent="0.25">
      <c r="A151" s="26" t="s">
        <v>143</v>
      </c>
      <c r="B151" s="24" t="s">
        <v>287</v>
      </c>
      <c r="C151" s="25" t="s">
        <v>288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4" t="s">
        <v>746</v>
      </c>
      <c r="O151" s="15"/>
    </row>
    <row r="152" spans="1:15" ht="47.25" x14ac:dyDescent="0.25">
      <c r="A152" s="26" t="s">
        <v>143</v>
      </c>
      <c r="B152" s="24" t="s">
        <v>289</v>
      </c>
      <c r="C152" s="25" t="s">
        <v>290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4" t="s">
        <v>746</v>
      </c>
      <c r="O152" s="15"/>
    </row>
    <row r="153" spans="1:15" ht="31.5" x14ac:dyDescent="0.25">
      <c r="A153" s="26" t="s">
        <v>143</v>
      </c>
      <c r="B153" s="24" t="s">
        <v>291</v>
      </c>
      <c r="C153" s="25" t="s">
        <v>292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4" t="s">
        <v>746</v>
      </c>
      <c r="O153" s="15"/>
    </row>
    <row r="154" spans="1:15" ht="31.5" x14ac:dyDescent="0.25">
      <c r="A154" s="26" t="s">
        <v>293</v>
      </c>
      <c r="B154" s="24" t="s">
        <v>294</v>
      </c>
      <c r="C154" s="25" t="s">
        <v>36</v>
      </c>
      <c r="D154" s="23">
        <f t="shared" ref="D154:M154" si="24">IFERROR(SUM(D155,D215),"нд")</f>
        <v>0</v>
      </c>
      <c r="E154" s="23">
        <f t="shared" si="24"/>
        <v>4705.1159999999982</v>
      </c>
      <c r="F154" s="23">
        <f t="shared" si="24"/>
        <v>0</v>
      </c>
      <c r="G154" s="23">
        <f t="shared" si="24"/>
        <v>0</v>
      </c>
      <c r="H154" s="23">
        <f t="shared" si="24"/>
        <v>0</v>
      </c>
      <c r="I154" s="23">
        <f t="shared" si="24"/>
        <v>0</v>
      </c>
      <c r="J154" s="23">
        <f t="shared" si="24"/>
        <v>14.983510417899069</v>
      </c>
      <c r="K154" s="23">
        <f t="shared" si="24"/>
        <v>0</v>
      </c>
      <c r="L154" s="23">
        <f t="shared" si="24"/>
        <v>0</v>
      </c>
      <c r="M154" s="23">
        <f t="shared" si="24"/>
        <v>0</v>
      </c>
      <c r="N154" s="24" t="s">
        <v>745</v>
      </c>
      <c r="O154" s="15"/>
    </row>
    <row r="155" spans="1:15" x14ac:dyDescent="0.25">
      <c r="A155" s="26" t="s">
        <v>295</v>
      </c>
      <c r="B155" s="24" t="s">
        <v>296</v>
      </c>
      <c r="C155" s="25" t="s">
        <v>36</v>
      </c>
      <c r="D155" s="23">
        <f t="shared" ref="D155:M155" si="25">IFERROR(SUM(D156:D214),"нд")</f>
        <v>0</v>
      </c>
      <c r="E155" s="23">
        <f t="shared" si="25"/>
        <v>600.43899999999996</v>
      </c>
      <c r="F155" s="23">
        <f t="shared" si="25"/>
        <v>0</v>
      </c>
      <c r="G155" s="23">
        <f t="shared" si="25"/>
        <v>0</v>
      </c>
      <c r="H155" s="23">
        <f t="shared" si="25"/>
        <v>0</v>
      </c>
      <c r="I155" s="23">
        <f t="shared" si="25"/>
        <v>0</v>
      </c>
      <c r="J155" s="23">
        <f t="shared" si="25"/>
        <v>1.9121067390926902</v>
      </c>
      <c r="K155" s="23">
        <f t="shared" si="25"/>
        <v>0</v>
      </c>
      <c r="L155" s="23">
        <f t="shared" si="25"/>
        <v>0</v>
      </c>
      <c r="M155" s="23">
        <f t="shared" si="25"/>
        <v>0</v>
      </c>
      <c r="N155" s="24" t="s">
        <v>745</v>
      </c>
      <c r="O155" s="15"/>
    </row>
    <row r="156" spans="1:15" ht="47.25" x14ac:dyDescent="0.25">
      <c r="A156" s="26" t="s">
        <v>295</v>
      </c>
      <c r="B156" s="24" t="s">
        <v>297</v>
      </c>
      <c r="C156" s="25" t="s">
        <v>298</v>
      </c>
      <c r="D156" s="23">
        <v>0</v>
      </c>
      <c r="E156" s="23">
        <v>204.37799999999999</v>
      </c>
      <c r="F156" s="23">
        <v>0</v>
      </c>
      <c r="G156" s="23">
        <v>0</v>
      </c>
      <c r="H156" s="23">
        <v>0</v>
      </c>
      <c r="I156" s="23">
        <v>0</v>
      </c>
      <c r="J156" s="23">
        <v>0.65084471715242997</v>
      </c>
      <c r="K156" s="23">
        <v>0</v>
      </c>
      <c r="L156" s="23">
        <v>0</v>
      </c>
      <c r="M156" s="23">
        <v>0</v>
      </c>
      <c r="N156" s="24" t="s">
        <v>746</v>
      </c>
      <c r="O156" s="15"/>
    </row>
    <row r="157" spans="1:15" ht="94.5" x14ac:dyDescent="0.25">
      <c r="A157" s="26" t="s">
        <v>295</v>
      </c>
      <c r="B157" s="24" t="s">
        <v>299</v>
      </c>
      <c r="C157" s="25" t="s">
        <v>300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4" t="s">
        <v>746</v>
      </c>
      <c r="O157" s="15"/>
    </row>
    <row r="158" spans="1:15" ht="78.75" x14ac:dyDescent="0.25">
      <c r="A158" s="26" t="s">
        <v>295</v>
      </c>
      <c r="B158" s="24" t="s">
        <v>301</v>
      </c>
      <c r="C158" s="25" t="s">
        <v>302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4" t="s">
        <v>746</v>
      </c>
      <c r="O158" s="15"/>
    </row>
    <row r="159" spans="1:15" ht="78.75" x14ac:dyDescent="0.25">
      <c r="A159" s="26" t="s">
        <v>295</v>
      </c>
      <c r="B159" s="24" t="s">
        <v>303</v>
      </c>
      <c r="C159" s="25" t="s">
        <v>304</v>
      </c>
      <c r="D159" s="23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4" t="s">
        <v>746</v>
      </c>
      <c r="O159" s="15"/>
    </row>
    <row r="160" spans="1:15" ht="78.75" x14ac:dyDescent="0.25">
      <c r="A160" s="26" t="s">
        <v>295</v>
      </c>
      <c r="B160" s="24" t="s">
        <v>305</v>
      </c>
      <c r="C160" s="25" t="s">
        <v>306</v>
      </c>
      <c r="D160" s="23">
        <v>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4" t="s">
        <v>746</v>
      </c>
      <c r="O160" s="15"/>
    </row>
    <row r="161" spans="1:15" ht="78.75" x14ac:dyDescent="0.25">
      <c r="A161" s="26" t="s">
        <v>295</v>
      </c>
      <c r="B161" s="24" t="s">
        <v>307</v>
      </c>
      <c r="C161" s="25" t="s">
        <v>308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4" t="s">
        <v>746</v>
      </c>
      <c r="O161" s="15"/>
    </row>
    <row r="162" spans="1:15" ht="78.75" x14ac:dyDescent="0.25">
      <c r="A162" s="26" t="s">
        <v>295</v>
      </c>
      <c r="B162" s="24" t="s">
        <v>309</v>
      </c>
      <c r="C162" s="25" t="s">
        <v>310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4" t="s">
        <v>746</v>
      </c>
      <c r="O162" s="15"/>
    </row>
    <row r="163" spans="1:15" ht="78.75" x14ac:dyDescent="0.25">
      <c r="A163" s="26" t="s">
        <v>295</v>
      </c>
      <c r="B163" s="24" t="s">
        <v>311</v>
      </c>
      <c r="C163" s="25" t="s">
        <v>312</v>
      </c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4" t="s">
        <v>746</v>
      </c>
      <c r="O163" s="15"/>
    </row>
    <row r="164" spans="1:15" ht="78.75" x14ac:dyDescent="0.25">
      <c r="A164" s="26" t="s">
        <v>295</v>
      </c>
      <c r="B164" s="24" t="s">
        <v>313</v>
      </c>
      <c r="C164" s="25" t="s">
        <v>314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4" t="s">
        <v>746</v>
      </c>
      <c r="O164" s="15"/>
    </row>
    <row r="165" spans="1:15" ht="78.75" x14ac:dyDescent="0.25">
      <c r="A165" s="26" t="s">
        <v>295</v>
      </c>
      <c r="B165" s="24" t="s">
        <v>315</v>
      </c>
      <c r="C165" s="25" t="s">
        <v>316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4" t="s">
        <v>746</v>
      </c>
      <c r="O165" s="15"/>
    </row>
    <row r="166" spans="1:15" ht="78.75" x14ac:dyDescent="0.25">
      <c r="A166" s="26" t="s">
        <v>295</v>
      </c>
      <c r="B166" s="24" t="s">
        <v>317</v>
      </c>
      <c r="C166" s="25" t="s">
        <v>318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4" t="s">
        <v>746</v>
      </c>
      <c r="O166" s="15"/>
    </row>
    <row r="167" spans="1:15" ht="78.75" x14ac:dyDescent="0.25">
      <c r="A167" s="26" t="s">
        <v>295</v>
      </c>
      <c r="B167" s="24" t="s">
        <v>319</v>
      </c>
      <c r="C167" s="25" t="s">
        <v>320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4" t="s">
        <v>746</v>
      </c>
      <c r="O167" s="15"/>
    </row>
    <row r="168" spans="1:15" ht="63" x14ac:dyDescent="0.25">
      <c r="A168" s="26" t="s">
        <v>295</v>
      </c>
      <c r="B168" s="24" t="s">
        <v>321</v>
      </c>
      <c r="C168" s="25" t="s">
        <v>322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4" t="s">
        <v>746</v>
      </c>
      <c r="O168" s="15"/>
    </row>
    <row r="169" spans="1:15" ht="78.75" x14ac:dyDescent="0.25">
      <c r="A169" s="26" t="s">
        <v>295</v>
      </c>
      <c r="B169" s="24" t="s">
        <v>323</v>
      </c>
      <c r="C169" s="25" t="s">
        <v>324</v>
      </c>
      <c r="D169" s="23">
        <v>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4" t="s">
        <v>746</v>
      </c>
      <c r="O169" s="15"/>
    </row>
    <row r="170" spans="1:15" ht="78.75" x14ac:dyDescent="0.25">
      <c r="A170" s="26" t="s">
        <v>295</v>
      </c>
      <c r="B170" s="24" t="s">
        <v>325</v>
      </c>
      <c r="C170" s="25" t="s">
        <v>326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4" t="s">
        <v>746</v>
      </c>
      <c r="O170" s="15"/>
    </row>
    <row r="171" spans="1:15" ht="78.75" x14ac:dyDescent="0.25">
      <c r="A171" s="26" t="s">
        <v>295</v>
      </c>
      <c r="B171" s="24" t="s">
        <v>327</v>
      </c>
      <c r="C171" s="25" t="s">
        <v>328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4" t="s">
        <v>746</v>
      </c>
      <c r="O171" s="15"/>
    </row>
    <row r="172" spans="1:15" ht="78.75" x14ac:dyDescent="0.25">
      <c r="A172" s="26" t="s">
        <v>295</v>
      </c>
      <c r="B172" s="24" t="s">
        <v>329</v>
      </c>
      <c r="C172" s="25" t="s">
        <v>330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4" t="s">
        <v>746</v>
      </c>
      <c r="O172" s="15"/>
    </row>
    <row r="173" spans="1:15" ht="78.75" x14ac:dyDescent="0.25">
      <c r="A173" s="26" t="s">
        <v>295</v>
      </c>
      <c r="B173" s="24" t="s">
        <v>331</v>
      </c>
      <c r="C173" s="25" t="s">
        <v>332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4" t="s">
        <v>746</v>
      </c>
      <c r="O173" s="15"/>
    </row>
    <row r="174" spans="1:15" ht="78.75" x14ac:dyDescent="0.25">
      <c r="A174" s="26" t="s">
        <v>295</v>
      </c>
      <c r="B174" s="24" t="s">
        <v>333</v>
      </c>
      <c r="C174" s="25" t="s">
        <v>334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4" t="s">
        <v>746</v>
      </c>
      <c r="O174" s="15"/>
    </row>
    <row r="175" spans="1:15" ht="63" x14ac:dyDescent="0.25">
      <c r="A175" s="26" t="s">
        <v>295</v>
      </c>
      <c r="B175" s="24" t="s">
        <v>335</v>
      </c>
      <c r="C175" s="25" t="s">
        <v>336</v>
      </c>
      <c r="D175" s="23">
        <v>0</v>
      </c>
      <c r="E175" s="23">
        <v>7.2</v>
      </c>
      <c r="F175" s="23">
        <v>0</v>
      </c>
      <c r="G175" s="23">
        <v>0</v>
      </c>
      <c r="H175" s="23">
        <v>0</v>
      </c>
      <c r="I175" s="23">
        <v>0</v>
      </c>
      <c r="J175" s="23">
        <v>2.2928504846400001E-2</v>
      </c>
      <c r="K175" s="23">
        <v>0</v>
      </c>
      <c r="L175" s="23">
        <v>0</v>
      </c>
      <c r="M175" s="23">
        <v>0</v>
      </c>
      <c r="N175" s="24" t="s">
        <v>746</v>
      </c>
      <c r="O175" s="15"/>
    </row>
    <row r="176" spans="1:15" ht="63" x14ac:dyDescent="0.25">
      <c r="A176" s="26" t="s">
        <v>295</v>
      </c>
      <c r="B176" s="24" t="s">
        <v>337</v>
      </c>
      <c r="C176" s="25" t="s">
        <v>338</v>
      </c>
      <c r="D176" s="23">
        <v>0</v>
      </c>
      <c r="E176" s="23">
        <v>19.3</v>
      </c>
      <c r="F176" s="23">
        <v>0</v>
      </c>
      <c r="G176" s="23">
        <v>0</v>
      </c>
      <c r="H176" s="23">
        <v>0</v>
      </c>
      <c r="I176" s="23">
        <v>0</v>
      </c>
      <c r="J176" s="23">
        <v>6.1461131046599997E-2</v>
      </c>
      <c r="K176" s="23">
        <v>0</v>
      </c>
      <c r="L176" s="23">
        <v>0</v>
      </c>
      <c r="M176" s="23">
        <v>0</v>
      </c>
      <c r="N176" s="24" t="s">
        <v>746</v>
      </c>
      <c r="O176" s="15"/>
    </row>
    <row r="177" spans="1:15" ht="63" x14ac:dyDescent="0.25">
      <c r="A177" s="26" t="s">
        <v>295</v>
      </c>
      <c r="B177" s="24" t="s">
        <v>339</v>
      </c>
      <c r="C177" s="25" t="s">
        <v>340</v>
      </c>
      <c r="D177" s="23">
        <v>0</v>
      </c>
      <c r="E177" s="23">
        <v>7.2</v>
      </c>
      <c r="F177" s="23">
        <v>0</v>
      </c>
      <c r="G177" s="23">
        <v>0</v>
      </c>
      <c r="H177" s="23">
        <v>0</v>
      </c>
      <c r="I177" s="23">
        <v>0</v>
      </c>
      <c r="J177" s="23">
        <v>2.2928504846400001E-2</v>
      </c>
      <c r="K177" s="23">
        <v>0</v>
      </c>
      <c r="L177" s="23">
        <v>0</v>
      </c>
      <c r="M177" s="23">
        <v>0</v>
      </c>
      <c r="N177" s="24" t="s">
        <v>746</v>
      </c>
      <c r="O177" s="15"/>
    </row>
    <row r="178" spans="1:15" ht="63" x14ac:dyDescent="0.25">
      <c r="A178" s="26" t="s">
        <v>295</v>
      </c>
      <c r="B178" s="24" t="s">
        <v>341</v>
      </c>
      <c r="C178" s="25" t="s">
        <v>342</v>
      </c>
      <c r="D178" s="23">
        <v>0</v>
      </c>
      <c r="E178" s="23">
        <v>8.06</v>
      </c>
      <c r="F178" s="23">
        <v>0</v>
      </c>
      <c r="G178" s="23">
        <v>0</v>
      </c>
      <c r="H178" s="23">
        <v>0</v>
      </c>
      <c r="I178" s="23">
        <v>0</v>
      </c>
      <c r="J178" s="23">
        <v>2.5667187369719999E-2</v>
      </c>
      <c r="K178" s="23">
        <v>0</v>
      </c>
      <c r="L178" s="23">
        <v>0</v>
      </c>
      <c r="M178" s="23">
        <v>0</v>
      </c>
      <c r="N178" s="24" t="s">
        <v>746</v>
      </c>
      <c r="O178" s="15"/>
    </row>
    <row r="179" spans="1:15" ht="63" x14ac:dyDescent="0.25">
      <c r="A179" s="26" t="s">
        <v>295</v>
      </c>
      <c r="B179" s="24" t="s">
        <v>343</v>
      </c>
      <c r="C179" s="25" t="s">
        <v>344</v>
      </c>
      <c r="D179" s="23">
        <v>0</v>
      </c>
      <c r="E179" s="23">
        <v>4.84</v>
      </c>
      <c r="F179" s="23">
        <v>0</v>
      </c>
      <c r="G179" s="23">
        <v>0</v>
      </c>
      <c r="H179" s="23">
        <v>0</v>
      </c>
      <c r="I179" s="23">
        <v>0</v>
      </c>
      <c r="J179" s="23">
        <v>1.5413050480079999E-2</v>
      </c>
      <c r="K179" s="23">
        <v>0</v>
      </c>
      <c r="L179" s="23">
        <v>0</v>
      </c>
      <c r="M179" s="23">
        <v>0</v>
      </c>
      <c r="N179" s="24" t="s">
        <v>746</v>
      </c>
      <c r="O179" s="15"/>
    </row>
    <row r="180" spans="1:15" ht="63" x14ac:dyDescent="0.25">
      <c r="A180" s="26" t="s">
        <v>295</v>
      </c>
      <c r="B180" s="24" t="s">
        <v>345</v>
      </c>
      <c r="C180" s="25" t="s">
        <v>346</v>
      </c>
      <c r="D180" s="23">
        <v>0</v>
      </c>
      <c r="E180" s="23">
        <v>6.05</v>
      </c>
      <c r="F180" s="23">
        <v>0</v>
      </c>
      <c r="G180" s="23">
        <v>0</v>
      </c>
      <c r="H180" s="23">
        <v>0</v>
      </c>
      <c r="I180" s="23">
        <v>0</v>
      </c>
      <c r="J180" s="23">
        <v>1.9266313100100001E-2</v>
      </c>
      <c r="K180" s="23">
        <v>0</v>
      </c>
      <c r="L180" s="23">
        <v>0</v>
      </c>
      <c r="M180" s="23">
        <v>0</v>
      </c>
      <c r="N180" s="24" t="s">
        <v>746</v>
      </c>
      <c r="O180" s="15"/>
    </row>
    <row r="181" spans="1:15" ht="78.75" x14ac:dyDescent="0.25">
      <c r="A181" s="26" t="s">
        <v>295</v>
      </c>
      <c r="B181" s="24" t="s">
        <v>347</v>
      </c>
      <c r="C181" s="25" t="s">
        <v>348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4" t="s">
        <v>746</v>
      </c>
      <c r="O181" s="15"/>
    </row>
    <row r="182" spans="1:15" ht="63" x14ac:dyDescent="0.25">
      <c r="A182" s="26" t="s">
        <v>295</v>
      </c>
      <c r="B182" s="24" t="s">
        <v>349</v>
      </c>
      <c r="C182" s="25" t="s">
        <v>350</v>
      </c>
      <c r="D182" s="23">
        <v>0</v>
      </c>
      <c r="E182" s="23">
        <v>6.48</v>
      </c>
      <c r="F182" s="23">
        <v>0</v>
      </c>
      <c r="G182" s="23">
        <v>0</v>
      </c>
      <c r="H182" s="23">
        <v>0</v>
      </c>
      <c r="I182" s="23">
        <v>0</v>
      </c>
      <c r="J182" s="23">
        <v>2.063565436176E-2</v>
      </c>
      <c r="K182" s="23">
        <v>0</v>
      </c>
      <c r="L182" s="23">
        <v>0</v>
      </c>
      <c r="M182" s="23">
        <v>0</v>
      </c>
      <c r="N182" s="24" t="s">
        <v>746</v>
      </c>
      <c r="O182" s="15"/>
    </row>
    <row r="183" spans="1:15" ht="63" x14ac:dyDescent="0.25">
      <c r="A183" s="26" t="s">
        <v>295</v>
      </c>
      <c r="B183" s="24" t="s">
        <v>351</v>
      </c>
      <c r="C183" s="25" t="s">
        <v>352</v>
      </c>
      <c r="D183" s="23">
        <v>0</v>
      </c>
      <c r="E183" s="23">
        <v>7.2</v>
      </c>
      <c r="F183" s="23">
        <v>0</v>
      </c>
      <c r="G183" s="23">
        <v>0</v>
      </c>
      <c r="H183" s="23">
        <v>0</v>
      </c>
      <c r="I183" s="23">
        <v>0</v>
      </c>
      <c r="J183" s="23">
        <v>2.2928504846400001E-2</v>
      </c>
      <c r="K183" s="23">
        <v>0</v>
      </c>
      <c r="L183" s="23">
        <v>0</v>
      </c>
      <c r="M183" s="23">
        <v>0</v>
      </c>
      <c r="N183" s="24" t="s">
        <v>746</v>
      </c>
      <c r="O183" s="15"/>
    </row>
    <row r="184" spans="1:15" ht="78.75" x14ac:dyDescent="0.25">
      <c r="A184" s="26" t="s">
        <v>295</v>
      </c>
      <c r="B184" s="24" t="s">
        <v>353</v>
      </c>
      <c r="C184" s="25" t="s">
        <v>354</v>
      </c>
      <c r="D184" s="23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4" t="s">
        <v>746</v>
      </c>
      <c r="O184" s="15"/>
    </row>
    <row r="185" spans="1:15" ht="78.75" x14ac:dyDescent="0.25">
      <c r="A185" s="26" t="s">
        <v>295</v>
      </c>
      <c r="B185" s="24" t="s">
        <v>355</v>
      </c>
      <c r="C185" s="25" t="s">
        <v>356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4" t="s">
        <v>746</v>
      </c>
      <c r="O185" s="15"/>
    </row>
    <row r="186" spans="1:15" ht="63" x14ac:dyDescent="0.25">
      <c r="A186" s="26" t="s">
        <v>295</v>
      </c>
      <c r="B186" s="24" t="s">
        <v>357</v>
      </c>
      <c r="C186" s="25" t="s">
        <v>358</v>
      </c>
      <c r="D186" s="23">
        <v>0</v>
      </c>
      <c r="E186" s="23">
        <v>8.64</v>
      </c>
      <c r="F186" s="23">
        <v>0</v>
      </c>
      <c r="G186" s="23">
        <v>0</v>
      </c>
      <c r="H186" s="23">
        <v>0</v>
      </c>
      <c r="I186" s="23">
        <v>0</v>
      </c>
      <c r="J186" s="23">
        <v>2.7514205815679999E-2</v>
      </c>
      <c r="K186" s="23">
        <v>0</v>
      </c>
      <c r="L186" s="23">
        <v>0</v>
      </c>
      <c r="M186" s="23">
        <v>0</v>
      </c>
      <c r="N186" s="24" t="s">
        <v>746</v>
      </c>
      <c r="O186" s="15"/>
    </row>
    <row r="187" spans="1:15" ht="78.75" x14ac:dyDescent="0.25">
      <c r="A187" s="26" t="s">
        <v>295</v>
      </c>
      <c r="B187" s="24" t="s">
        <v>359</v>
      </c>
      <c r="C187" s="25" t="s">
        <v>360</v>
      </c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4" t="s">
        <v>746</v>
      </c>
      <c r="O187" s="15"/>
    </row>
    <row r="188" spans="1:15" ht="63" x14ac:dyDescent="0.25">
      <c r="A188" s="26" t="s">
        <v>295</v>
      </c>
      <c r="B188" s="24" t="s">
        <v>361</v>
      </c>
      <c r="C188" s="25" t="s">
        <v>362</v>
      </c>
      <c r="D188" s="23">
        <v>0</v>
      </c>
      <c r="E188" s="23">
        <v>1.87</v>
      </c>
      <c r="F188" s="23">
        <v>0</v>
      </c>
      <c r="G188" s="23">
        <v>0</v>
      </c>
      <c r="H188" s="23">
        <v>0</v>
      </c>
      <c r="I188" s="23">
        <v>0</v>
      </c>
      <c r="J188" s="23">
        <v>5.9550422309400004E-3</v>
      </c>
      <c r="K188" s="23">
        <v>0</v>
      </c>
      <c r="L188" s="23">
        <v>0</v>
      </c>
      <c r="M188" s="23">
        <v>0</v>
      </c>
      <c r="N188" s="24" t="s">
        <v>746</v>
      </c>
      <c r="O188" s="15"/>
    </row>
    <row r="189" spans="1:15" ht="63" x14ac:dyDescent="0.25">
      <c r="A189" s="26" t="s">
        <v>295</v>
      </c>
      <c r="B189" s="24" t="s">
        <v>363</v>
      </c>
      <c r="C189" s="25" t="s">
        <v>364</v>
      </c>
      <c r="D189" s="23">
        <v>0</v>
      </c>
      <c r="E189" s="23">
        <v>4.32</v>
      </c>
      <c r="F189" s="23">
        <v>0</v>
      </c>
      <c r="G189" s="23">
        <v>0</v>
      </c>
      <c r="H189" s="23">
        <v>0</v>
      </c>
      <c r="I189" s="23">
        <v>0</v>
      </c>
      <c r="J189" s="23">
        <v>1.375710290784E-2</v>
      </c>
      <c r="K189" s="23">
        <v>0</v>
      </c>
      <c r="L189" s="23">
        <v>0</v>
      </c>
      <c r="M189" s="23">
        <v>0</v>
      </c>
      <c r="N189" s="24" t="s">
        <v>746</v>
      </c>
      <c r="O189" s="15"/>
    </row>
    <row r="190" spans="1:15" ht="63" x14ac:dyDescent="0.25">
      <c r="A190" s="26" t="s">
        <v>295</v>
      </c>
      <c r="B190" s="24" t="s">
        <v>365</v>
      </c>
      <c r="C190" s="25" t="s">
        <v>366</v>
      </c>
      <c r="D190" s="23">
        <v>0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4" t="s">
        <v>746</v>
      </c>
      <c r="O190" s="15"/>
    </row>
    <row r="191" spans="1:15" ht="63" x14ac:dyDescent="0.25">
      <c r="A191" s="26" t="s">
        <v>295</v>
      </c>
      <c r="B191" s="24" t="s">
        <v>367</v>
      </c>
      <c r="C191" s="25" t="s">
        <v>368</v>
      </c>
      <c r="D191" s="23">
        <v>0</v>
      </c>
      <c r="E191" s="23">
        <v>3.6</v>
      </c>
      <c r="F191" s="23">
        <v>0</v>
      </c>
      <c r="G191" s="23">
        <v>0</v>
      </c>
      <c r="H191" s="23">
        <v>0</v>
      </c>
      <c r="I191" s="23">
        <v>0</v>
      </c>
      <c r="J191" s="23">
        <v>1.1464252423200001E-2</v>
      </c>
      <c r="K191" s="23">
        <v>0</v>
      </c>
      <c r="L191" s="23">
        <v>0</v>
      </c>
      <c r="M191" s="23">
        <v>0</v>
      </c>
      <c r="N191" s="24" t="s">
        <v>746</v>
      </c>
      <c r="O191" s="15"/>
    </row>
    <row r="192" spans="1:15" ht="63" x14ac:dyDescent="0.25">
      <c r="A192" s="26" t="s">
        <v>295</v>
      </c>
      <c r="B192" s="24" t="s">
        <v>369</v>
      </c>
      <c r="C192" s="25" t="s">
        <v>370</v>
      </c>
      <c r="D192" s="23">
        <v>0</v>
      </c>
      <c r="E192" s="23">
        <v>3.89</v>
      </c>
      <c r="F192" s="23">
        <v>0</v>
      </c>
      <c r="G192" s="23">
        <v>0</v>
      </c>
      <c r="H192" s="23">
        <v>0</v>
      </c>
      <c r="I192" s="23">
        <v>0</v>
      </c>
      <c r="J192" s="23">
        <v>1.2387761646180001E-2</v>
      </c>
      <c r="K192" s="23">
        <v>0</v>
      </c>
      <c r="L192" s="23">
        <v>0</v>
      </c>
      <c r="M192" s="23">
        <v>0</v>
      </c>
      <c r="N192" s="24" t="s">
        <v>746</v>
      </c>
      <c r="O192" s="15"/>
    </row>
    <row r="193" spans="1:15" ht="63" x14ac:dyDescent="0.25">
      <c r="A193" s="26" t="s">
        <v>295</v>
      </c>
      <c r="B193" s="24" t="s">
        <v>371</v>
      </c>
      <c r="C193" s="25" t="s">
        <v>372</v>
      </c>
      <c r="D193" s="23">
        <v>0</v>
      </c>
      <c r="E193" s="23">
        <v>15.48</v>
      </c>
      <c r="F193" s="23">
        <v>0</v>
      </c>
      <c r="G193" s="23">
        <v>0</v>
      </c>
      <c r="H193" s="23">
        <v>0</v>
      </c>
      <c r="I193" s="23">
        <v>0</v>
      </c>
      <c r="J193" s="23">
        <v>4.929628541976E-2</v>
      </c>
      <c r="K193" s="23">
        <v>0</v>
      </c>
      <c r="L193" s="23">
        <v>0</v>
      </c>
      <c r="M193" s="23">
        <v>0</v>
      </c>
      <c r="N193" s="24" t="s">
        <v>746</v>
      </c>
      <c r="O193" s="15"/>
    </row>
    <row r="194" spans="1:15" ht="63" x14ac:dyDescent="0.25">
      <c r="A194" s="26" t="s">
        <v>295</v>
      </c>
      <c r="B194" s="24" t="s">
        <v>373</v>
      </c>
      <c r="C194" s="25" t="s">
        <v>374</v>
      </c>
      <c r="D194" s="23">
        <v>0</v>
      </c>
      <c r="E194" s="23">
        <v>7.2</v>
      </c>
      <c r="F194" s="23">
        <v>0</v>
      </c>
      <c r="G194" s="23">
        <v>0</v>
      </c>
      <c r="H194" s="23">
        <v>0</v>
      </c>
      <c r="I194" s="23">
        <v>0</v>
      </c>
      <c r="J194" s="23">
        <v>2.2928504846400001E-2</v>
      </c>
      <c r="K194" s="23">
        <v>0</v>
      </c>
      <c r="L194" s="23">
        <v>0</v>
      </c>
      <c r="M194" s="23">
        <v>0</v>
      </c>
      <c r="N194" s="24" t="s">
        <v>746</v>
      </c>
      <c r="O194" s="15"/>
    </row>
    <row r="195" spans="1:15" ht="78.75" x14ac:dyDescent="0.25">
      <c r="A195" s="26" t="s">
        <v>295</v>
      </c>
      <c r="B195" s="24" t="s">
        <v>375</v>
      </c>
      <c r="C195" s="25" t="s">
        <v>376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4" t="s">
        <v>746</v>
      </c>
      <c r="O195" s="15"/>
    </row>
    <row r="196" spans="1:15" ht="63" x14ac:dyDescent="0.25">
      <c r="A196" s="26" t="s">
        <v>295</v>
      </c>
      <c r="B196" s="24" t="s">
        <v>377</v>
      </c>
      <c r="C196" s="25" t="s">
        <v>378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4" t="s">
        <v>746</v>
      </c>
      <c r="O196" s="15"/>
    </row>
    <row r="197" spans="1:15" ht="78.75" x14ac:dyDescent="0.25">
      <c r="A197" s="26" t="s">
        <v>295</v>
      </c>
      <c r="B197" s="24" t="s">
        <v>379</v>
      </c>
      <c r="C197" s="25" t="s">
        <v>380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4" t="s">
        <v>746</v>
      </c>
      <c r="O197" s="15"/>
    </row>
    <row r="198" spans="1:15" ht="78.75" x14ac:dyDescent="0.25">
      <c r="A198" s="26" t="s">
        <v>295</v>
      </c>
      <c r="B198" s="24" t="s">
        <v>381</v>
      </c>
      <c r="C198" s="25" t="s">
        <v>382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4" t="s">
        <v>746</v>
      </c>
      <c r="O198" s="15"/>
    </row>
    <row r="199" spans="1:15" ht="78.75" x14ac:dyDescent="0.25">
      <c r="A199" s="26" t="s">
        <v>295</v>
      </c>
      <c r="B199" s="24" t="s">
        <v>383</v>
      </c>
      <c r="C199" s="25" t="s">
        <v>384</v>
      </c>
      <c r="D199" s="23">
        <v>0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4" t="s">
        <v>746</v>
      </c>
      <c r="O199" s="15"/>
    </row>
    <row r="200" spans="1:15" ht="63" x14ac:dyDescent="0.25">
      <c r="A200" s="26" t="s">
        <v>295</v>
      </c>
      <c r="B200" s="24" t="s">
        <v>385</v>
      </c>
      <c r="C200" s="25" t="s">
        <v>386</v>
      </c>
      <c r="D200" s="23">
        <v>0</v>
      </c>
      <c r="E200" s="23">
        <v>2.16</v>
      </c>
      <c r="F200" s="23">
        <v>0</v>
      </c>
      <c r="G200" s="23">
        <v>0</v>
      </c>
      <c r="H200" s="23">
        <v>0</v>
      </c>
      <c r="I200" s="23">
        <v>0</v>
      </c>
      <c r="J200" s="23">
        <v>6.8785514539199998E-3</v>
      </c>
      <c r="K200" s="23">
        <v>0</v>
      </c>
      <c r="L200" s="23">
        <v>0</v>
      </c>
      <c r="M200" s="23">
        <v>0</v>
      </c>
      <c r="N200" s="24" t="s">
        <v>746</v>
      </c>
      <c r="O200" s="15"/>
    </row>
    <row r="201" spans="1:15" ht="78.75" x14ac:dyDescent="0.25">
      <c r="A201" s="26" t="s">
        <v>295</v>
      </c>
      <c r="B201" s="24" t="s">
        <v>387</v>
      </c>
      <c r="C201" s="25" t="s">
        <v>388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4" t="s">
        <v>746</v>
      </c>
      <c r="O201" s="15"/>
    </row>
    <row r="202" spans="1:15" ht="78.75" x14ac:dyDescent="0.25">
      <c r="A202" s="26" t="s">
        <v>295</v>
      </c>
      <c r="B202" s="24" t="s">
        <v>389</v>
      </c>
      <c r="C202" s="25" t="s">
        <v>390</v>
      </c>
      <c r="D202" s="23">
        <v>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4" t="s">
        <v>746</v>
      </c>
      <c r="O202" s="15"/>
    </row>
    <row r="203" spans="1:15" ht="63" x14ac:dyDescent="0.25">
      <c r="A203" s="26" t="s">
        <v>295</v>
      </c>
      <c r="B203" s="24" t="s">
        <v>391</v>
      </c>
      <c r="C203" s="25" t="s">
        <v>392</v>
      </c>
      <c r="D203" s="23">
        <v>0</v>
      </c>
      <c r="E203" s="23">
        <v>5.76</v>
      </c>
      <c r="F203" s="23">
        <v>0</v>
      </c>
      <c r="G203" s="23">
        <v>0</v>
      </c>
      <c r="H203" s="23">
        <v>0</v>
      </c>
      <c r="I203" s="23">
        <v>0</v>
      </c>
      <c r="J203" s="23">
        <v>1.8342803877119999E-2</v>
      </c>
      <c r="K203" s="23">
        <v>0</v>
      </c>
      <c r="L203" s="23">
        <v>0</v>
      </c>
      <c r="M203" s="23">
        <v>0</v>
      </c>
      <c r="N203" s="24" t="s">
        <v>746</v>
      </c>
      <c r="O203" s="15"/>
    </row>
    <row r="204" spans="1:15" ht="78.75" x14ac:dyDescent="0.25">
      <c r="A204" s="26" t="s">
        <v>295</v>
      </c>
      <c r="B204" s="24" t="s">
        <v>393</v>
      </c>
      <c r="C204" s="25" t="s">
        <v>394</v>
      </c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4" t="s">
        <v>746</v>
      </c>
      <c r="O204" s="15"/>
    </row>
    <row r="205" spans="1:15" ht="63" x14ac:dyDescent="0.25">
      <c r="A205" s="26" t="s">
        <v>295</v>
      </c>
      <c r="B205" s="24" t="s">
        <v>395</v>
      </c>
      <c r="C205" s="25" t="s">
        <v>396</v>
      </c>
      <c r="D205" s="23">
        <v>0</v>
      </c>
      <c r="E205" s="23">
        <v>17.28</v>
      </c>
      <c r="F205" s="23">
        <v>0</v>
      </c>
      <c r="G205" s="23">
        <v>0</v>
      </c>
      <c r="H205" s="23">
        <v>0</v>
      </c>
      <c r="I205" s="23">
        <v>0</v>
      </c>
      <c r="J205" s="23">
        <v>5.5028411631359998E-2</v>
      </c>
      <c r="K205" s="23">
        <v>0</v>
      </c>
      <c r="L205" s="23">
        <v>0</v>
      </c>
      <c r="M205" s="23">
        <v>0</v>
      </c>
      <c r="N205" s="24" t="s">
        <v>746</v>
      </c>
      <c r="O205" s="15"/>
    </row>
    <row r="206" spans="1:15" ht="63" x14ac:dyDescent="0.25">
      <c r="A206" s="26" t="s">
        <v>295</v>
      </c>
      <c r="B206" s="24" t="s">
        <v>397</v>
      </c>
      <c r="C206" s="25" t="s">
        <v>398</v>
      </c>
      <c r="D206" s="23">
        <v>0</v>
      </c>
      <c r="E206" s="23">
        <v>7.2</v>
      </c>
      <c r="F206" s="23">
        <v>0</v>
      </c>
      <c r="G206" s="23">
        <v>0</v>
      </c>
      <c r="H206" s="23">
        <v>0</v>
      </c>
      <c r="I206" s="23">
        <v>0</v>
      </c>
      <c r="J206" s="23">
        <v>2.2928504846400001E-2</v>
      </c>
      <c r="K206" s="23">
        <v>0</v>
      </c>
      <c r="L206" s="23">
        <v>0</v>
      </c>
      <c r="M206" s="23">
        <v>0</v>
      </c>
      <c r="N206" s="24" t="s">
        <v>746</v>
      </c>
      <c r="O206" s="15"/>
    </row>
    <row r="207" spans="1:15" ht="78.75" x14ac:dyDescent="0.25">
      <c r="A207" s="26" t="s">
        <v>295</v>
      </c>
      <c r="B207" s="24" t="s">
        <v>399</v>
      </c>
      <c r="C207" s="25" t="s">
        <v>400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4" t="s">
        <v>746</v>
      </c>
      <c r="O207" s="15"/>
    </row>
    <row r="208" spans="1:15" ht="78.75" x14ac:dyDescent="0.25">
      <c r="A208" s="26" t="s">
        <v>295</v>
      </c>
      <c r="B208" s="24" t="s">
        <v>401</v>
      </c>
      <c r="C208" s="25" t="s">
        <v>402</v>
      </c>
      <c r="D208" s="23">
        <v>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4" t="s">
        <v>746</v>
      </c>
      <c r="O208" s="15"/>
    </row>
    <row r="209" spans="1:15" ht="78.75" x14ac:dyDescent="0.25">
      <c r="A209" s="26" t="s">
        <v>295</v>
      </c>
      <c r="B209" s="24" t="s">
        <v>403</v>
      </c>
      <c r="C209" s="25" t="s">
        <v>404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4" t="s">
        <v>746</v>
      </c>
      <c r="O209" s="15"/>
    </row>
    <row r="210" spans="1:15" ht="47.25" x14ac:dyDescent="0.25">
      <c r="A210" s="26" t="s">
        <v>295</v>
      </c>
      <c r="B210" s="24" t="s">
        <v>405</v>
      </c>
      <c r="C210" s="25" t="s">
        <v>406</v>
      </c>
      <c r="D210" s="23">
        <v>0</v>
      </c>
      <c r="E210" s="23">
        <v>42.883000000000003</v>
      </c>
      <c r="F210" s="23">
        <v>0</v>
      </c>
      <c r="G210" s="23">
        <v>0</v>
      </c>
      <c r="H210" s="23">
        <v>0</v>
      </c>
      <c r="I210" s="23">
        <v>0</v>
      </c>
      <c r="J210" s="23">
        <v>0.13656153796223999</v>
      </c>
      <c r="K210" s="23">
        <v>0</v>
      </c>
      <c r="L210" s="23">
        <v>0</v>
      </c>
      <c r="M210" s="23">
        <v>0</v>
      </c>
      <c r="N210" s="24" t="s">
        <v>746</v>
      </c>
      <c r="O210" s="15"/>
    </row>
    <row r="211" spans="1:15" ht="47.25" x14ac:dyDescent="0.25">
      <c r="A211" s="26" t="s">
        <v>295</v>
      </c>
      <c r="B211" s="24" t="s">
        <v>407</v>
      </c>
      <c r="C211" s="25" t="s">
        <v>408</v>
      </c>
      <c r="D211" s="23">
        <v>0</v>
      </c>
      <c r="E211" s="23">
        <v>17.452999999999999</v>
      </c>
      <c r="F211" s="23">
        <v>0</v>
      </c>
      <c r="G211" s="23">
        <v>0</v>
      </c>
      <c r="H211" s="23">
        <v>0</v>
      </c>
      <c r="I211" s="23">
        <v>0</v>
      </c>
      <c r="J211" s="23">
        <v>5.5579332650580002E-2</v>
      </c>
      <c r="K211" s="23">
        <v>0</v>
      </c>
      <c r="L211" s="23">
        <v>0</v>
      </c>
      <c r="M211" s="23">
        <v>0</v>
      </c>
      <c r="N211" s="24" t="s">
        <v>746</v>
      </c>
      <c r="O211" s="15"/>
    </row>
    <row r="212" spans="1:15" ht="47.25" x14ac:dyDescent="0.25">
      <c r="A212" s="26" t="s">
        <v>295</v>
      </c>
      <c r="B212" s="24" t="s">
        <v>409</v>
      </c>
      <c r="C212" s="25" t="s">
        <v>410</v>
      </c>
      <c r="D212" s="23">
        <v>0</v>
      </c>
      <c r="E212" s="23">
        <v>36</v>
      </c>
      <c r="F212" s="23">
        <v>0</v>
      </c>
      <c r="G212" s="23">
        <v>0</v>
      </c>
      <c r="H212" s="23">
        <v>0</v>
      </c>
      <c r="I212" s="23">
        <v>0</v>
      </c>
      <c r="J212" s="23">
        <v>0.114642524232</v>
      </c>
      <c r="K212" s="23">
        <v>0</v>
      </c>
      <c r="L212" s="23">
        <v>0</v>
      </c>
      <c r="M212" s="23">
        <v>0</v>
      </c>
      <c r="N212" s="24" t="s">
        <v>746</v>
      </c>
      <c r="O212" s="15"/>
    </row>
    <row r="213" spans="1:15" ht="47.25" x14ac:dyDescent="0.25">
      <c r="A213" s="26" t="s">
        <v>295</v>
      </c>
      <c r="B213" s="24" t="s">
        <v>411</v>
      </c>
      <c r="C213" s="25" t="s">
        <v>412</v>
      </c>
      <c r="D213" s="23">
        <v>0</v>
      </c>
      <c r="E213" s="23">
        <v>50.789000000000001</v>
      </c>
      <c r="F213" s="23">
        <v>0</v>
      </c>
      <c r="G213" s="23">
        <v>0</v>
      </c>
      <c r="H213" s="23">
        <v>0</v>
      </c>
      <c r="I213" s="23">
        <v>0</v>
      </c>
      <c r="J213" s="23">
        <v>0.16173831008941</v>
      </c>
      <c r="K213" s="23">
        <v>0</v>
      </c>
      <c r="L213" s="23">
        <v>0</v>
      </c>
      <c r="M213" s="23">
        <v>0</v>
      </c>
      <c r="N213" s="24" t="s">
        <v>746</v>
      </c>
      <c r="O213" s="15"/>
    </row>
    <row r="214" spans="1:15" ht="47.25" x14ac:dyDescent="0.25">
      <c r="A214" s="26" t="s">
        <v>295</v>
      </c>
      <c r="B214" s="24" t="s">
        <v>413</v>
      </c>
      <c r="C214" s="25" t="s">
        <v>414</v>
      </c>
      <c r="D214" s="23">
        <v>0</v>
      </c>
      <c r="E214" s="23">
        <v>105.206</v>
      </c>
      <c r="F214" s="23">
        <v>0</v>
      </c>
      <c r="G214" s="23">
        <v>0</v>
      </c>
      <c r="H214" s="23">
        <v>0</v>
      </c>
      <c r="I214" s="23">
        <v>0</v>
      </c>
      <c r="J214" s="23">
        <v>0.33503003900977002</v>
      </c>
      <c r="K214" s="23">
        <v>0</v>
      </c>
      <c r="L214" s="23">
        <v>0</v>
      </c>
      <c r="M214" s="23">
        <v>0</v>
      </c>
      <c r="N214" s="24" t="s">
        <v>746</v>
      </c>
      <c r="O214" s="15"/>
    </row>
    <row r="215" spans="1:15" ht="31.5" x14ac:dyDescent="0.25">
      <c r="A215" s="26" t="s">
        <v>415</v>
      </c>
      <c r="B215" s="24" t="s">
        <v>416</v>
      </c>
      <c r="C215" s="25" t="s">
        <v>36</v>
      </c>
      <c r="D215" s="23">
        <f t="shared" ref="D215:M215" si="26">IFERROR(SUM(D216:D275),"нд")</f>
        <v>0</v>
      </c>
      <c r="E215" s="23">
        <f t="shared" si="26"/>
        <v>4104.6769999999979</v>
      </c>
      <c r="F215" s="23">
        <f t="shared" si="26"/>
        <v>0</v>
      </c>
      <c r="G215" s="23">
        <f t="shared" si="26"/>
        <v>0</v>
      </c>
      <c r="H215" s="23">
        <f t="shared" si="26"/>
        <v>0</v>
      </c>
      <c r="I215" s="23">
        <f t="shared" si="26"/>
        <v>0</v>
      </c>
      <c r="J215" s="23">
        <f t="shared" si="26"/>
        <v>13.071403678806378</v>
      </c>
      <c r="K215" s="23">
        <f t="shared" si="26"/>
        <v>0</v>
      </c>
      <c r="L215" s="23">
        <f t="shared" si="26"/>
        <v>0</v>
      </c>
      <c r="M215" s="23">
        <f t="shared" si="26"/>
        <v>0</v>
      </c>
      <c r="N215" s="24" t="s">
        <v>745</v>
      </c>
      <c r="O215" s="15"/>
    </row>
    <row r="216" spans="1:15" ht="47.25" x14ac:dyDescent="0.25">
      <c r="A216" s="26" t="s">
        <v>415</v>
      </c>
      <c r="B216" s="24" t="s">
        <v>417</v>
      </c>
      <c r="C216" s="25" t="s">
        <v>418</v>
      </c>
      <c r="D216" s="23">
        <v>0</v>
      </c>
      <c r="E216" s="23">
        <v>1.44</v>
      </c>
      <c r="F216" s="23">
        <v>0</v>
      </c>
      <c r="G216" s="23">
        <v>0</v>
      </c>
      <c r="H216" s="23">
        <v>0</v>
      </c>
      <c r="I216" s="23">
        <v>0</v>
      </c>
      <c r="J216" s="23">
        <v>4.5857009692799999E-3</v>
      </c>
      <c r="K216" s="23">
        <v>0</v>
      </c>
      <c r="L216" s="23">
        <v>0</v>
      </c>
      <c r="M216" s="23">
        <v>0</v>
      </c>
      <c r="N216" s="24" t="s">
        <v>746</v>
      </c>
      <c r="O216" s="15"/>
    </row>
    <row r="217" spans="1:15" ht="47.25" x14ac:dyDescent="0.25">
      <c r="A217" s="26" t="s">
        <v>415</v>
      </c>
      <c r="B217" s="24" t="s">
        <v>419</v>
      </c>
      <c r="C217" s="25" t="s">
        <v>420</v>
      </c>
      <c r="D217" s="23">
        <v>0</v>
      </c>
      <c r="E217" s="23">
        <v>299.25</v>
      </c>
      <c r="F217" s="23">
        <v>0</v>
      </c>
      <c r="G217" s="23">
        <v>0</v>
      </c>
      <c r="H217" s="23">
        <v>0</v>
      </c>
      <c r="I217" s="23">
        <v>0</v>
      </c>
      <c r="J217" s="23">
        <v>0.95296598267849997</v>
      </c>
      <c r="K217" s="23">
        <v>0</v>
      </c>
      <c r="L217" s="23">
        <v>0</v>
      </c>
      <c r="M217" s="23">
        <v>0</v>
      </c>
      <c r="N217" s="24" t="s">
        <v>746</v>
      </c>
      <c r="O217" s="15"/>
    </row>
    <row r="218" spans="1:15" ht="47.25" x14ac:dyDescent="0.25">
      <c r="A218" s="26" t="s">
        <v>415</v>
      </c>
      <c r="B218" s="24" t="s">
        <v>421</v>
      </c>
      <c r="C218" s="25" t="s">
        <v>422</v>
      </c>
      <c r="D218" s="23">
        <v>0</v>
      </c>
      <c r="E218" s="23">
        <v>352.26</v>
      </c>
      <c r="F218" s="23">
        <v>0</v>
      </c>
      <c r="G218" s="23">
        <v>0</v>
      </c>
      <c r="H218" s="23">
        <v>0</v>
      </c>
      <c r="I218" s="23">
        <v>0</v>
      </c>
      <c r="J218" s="23">
        <v>1.12177709961012</v>
      </c>
      <c r="K218" s="23">
        <v>0</v>
      </c>
      <c r="L218" s="23">
        <v>0</v>
      </c>
      <c r="M218" s="23">
        <v>0</v>
      </c>
      <c r="N218" s="24" t="s">
        <v>746</v>
      </c>
      <c r="O218" s="15"/>
    </row>
    <row r="219" spans="1:15" ht="47.25" x14ac:dyDescent="0.25">
      <c r="A219" s="26" t="s">
        <v>415</v>
      </c>
      <c r="B219" s="24" t="s">
        <v>423</v>
      </c>
      <c r="C219" s="25" t="s">
        <v>424</v>
      </c>
      <c r="D219" s="23">
        <v>0</v>
      </c>
      <c r="E219" s="23">
        <v>352.26</v>
      </c>
      <c r="F219" s="23">
        <v>0</v>
      </c>
      <c r="G219" s="23">
        <v>0</v>
      </c>
      <c r="H219" s="23">
        <v>0</v>
      </c>
      <c r="I219" s="23">
        <v>0</v>
      </c>
      <c r="J219" s="23">
        <v>1.12177709961012</v>
      </c>
      <c r="K219" s="23">
        <v>0</v>
      </c>
      <c r="L219" s="23">
        <v>0</v>
      </c>
      <c r="M219" s="23">
        <v>0</v>
      </c>
      <c r="N219" s="24" t="s">
        <v>746</v>
      </c>
      <c r="O219" s="15"/>
    </row>
    <row r="220" spans="1:15" ht="47.25" x14ac:dyDescent="0.25">
      <c r="A220" s="26" t="s">
        <v>415</v>
      </c>
      <c r="B220" s="24" t="s">
        <v>425</v>
      </c>
      <c r="C220" s="25" t="s">
        <v>426</v>
      </c>
      <c r="D220" s="23">
        <v>0</v>
      </c>
      <c r="E220" s="23">
        <v>453.15</v>
      </c>
      <c r="F220" s="23">
        <v>0</v>
      </c>
      <c r="G220" s="23">
        <v>0</v>
      </c>
      <c r="H220" s="23">
        <v>0</v>
      </c>
      <c r="I220" s="23">
        <v>0</v>
      </c>
      <c r="J220" s="23">
        <v>1.4430627737702999</v>
      </c>
      <c r="K220" s="23">
        <v>0</v>
      </c>
      <c r="L220" s="23">
        <v>0</v>
      </c>
      <c r="M220" s="23">
        <v>0</v>
      </c>
      <c r="N220" s="24" t="s">
        <v>746</v>
      </c>
      <c r="O220" s="15"/>
    </row>
    <row r="221" spans="1:15" ht="47.25" x14ac:dyDescent="0.25">
      <c r="A221" s="26" t="s">
        <v>415</v>
      </c>
      <c r="B221" s="24" t="s">
        <v>427</v>
      </c>
      <c r="C221" s="25" t="s">
        <v>428</v>
      </c>
      <c r="D221" s="23">
        <v>0</v>
      </c>
      <c r="E221" s="23">
        <v>637.83000000000004</v>
      </c>
      <c r="F221" s="23">
        <v>0</v>
      </c>
      <c r="G221" s="23">
        <v>0</v>
      </c>
      <c r="H221" s="23">
        <v>0</v>
      </c>
      <c r="I221" s="23">
        <v>0</v>
      </c>
      <c r="J221" s="23">
        <v>2.0311789230804602</v>
      </c>
      <c r="K221" s="23">
        <v>0</v>
      </c>
      <c r="L221" s="23">
        <v>0</v>
      </c>
      <c r="M221" s="23">
        <v>0</v>
      </c>
      <c r="N221" s="24" t="s">
        <v>746</v>
      </c>
      <c r="O221" s="15"/>
    </row>
    <row r="222" spans="1:15" ht="47.25" x14ac:dyDescent="0.25">
      <c r="A222" s="26" t="s">
        <v>415</v>
      </c>
      <c r="B222" s="24" t="s">
        <v>429</v>
      </c>
      <c r="C222" s="25" t="s">
        <v>430</v>
      </c>
      <c r="D222" s="23">
        <v>0</v>
      </c>
      <c r="E222" s="23">
        <v>465.12</v>
      </c>
      <c r="F222" s="23">
        <v>0</v>
      </c>
      <c r="G222" s="23">
        <v>0</v>
      </c>
      <c r="H222" s="23">
        <v>0</v>
      </c>
      <c r="I222" s="23">
        <v>0</v>
      </c>
      <c r="J222" s="23">
        <v>1.4811814130774399</v>
      </c>
      <c r="K222" s="23">
        <v>0</v>
      </c>
      <c r="L222" s="23">
        <v>0</v>
      </c>
      <c r="M222" s="23">
        <v>0</v>
      </c>
      <c r="N222" s="24" t="s">
        <v>746</v>
      </c>
      <c r="O222" s="15"/>
    </row>
    <row r="223" spans="1:15" ht="47.25" x14ac:dyDescent="0.25">
      <c r="A223" s="26" t="s">
        <v>415</v>
      </c>
      <c r="B223" s="24" t="s">
        <v>431</v>
      </c>
      <c r="C223" s="25" t="s">
        <v>432</v>
      </c>
      <c r="D223" s="23">
        <v>0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4" t="s">
        <v>746</v>
      </c>
      <c r="O223" s="15"/>
    </row>
    <row r="224" spans="1:15" ht="47.25" x14ac:dyDescent="0.25">
      <c r="A224" s="26" t="s">
        <v>415</v>
      </c>
      <c r="B224" s="24" t="s">
        <v>433</v>
      </c>
      <c r="C224" s="25" t="s">
        <v>434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4" t="s">
        <v>746</v>
      </c>
      <c r="O224" s="15"/>
    </row>
    <row r="225" spans="1:15" ht="47.25" x14ac:dyDescent="0.25">
      <c r="A225" s="26" t="s">
        <v>415</v>
      </c>
      <c r="B225" s="24" t="s">
        <v>435</v>
      </c>
      <c r="C225" s="25" t="s">
        <v>436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4" t="s">
        <v>746</v>
      </c>
      <c r="O225" s="15"/>
    </row>
    <row r="226" spans="1:15" ht="47.25" x14ac:dyDescent="0.25">
      <c r="A226" s="26" t="s">
        <v>415</v>
      </c>
      <c r="B226" s="24" t="s">
        <v>437</v>
      </c>
      <c r="C226" s="25" t="s">
        <v>438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4" t="s">
        <v>746</v>
      </c>
      <c r="O226" s="15"/>
    </row>
    <row r="227" spans="1:15" ht="63" x14ac:dyDescent="0.25">
      <c r="A227" s="26" t="s">
        <v>415</v>
      </c>
      <c r="B227" s="24" t="s">
        <v>439</v>
      </c>
      <c r="C227" s="25" t="s">
        <v>440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4" t="s">
        <v>746</v>
      </c>
      <c r="O227" s="15"/>
    </row>
    <row r="228" spans="1:15" ht="78.75" x14ac:dyDescent="0.25">
      <c r="A228" s="26" t="s">
        <v>415</v>
      </c>
      <c r="B228" s="24" t="s">
        <v>441</v>
      </c>
      <c r="C228" s="25" t="s">
        <v>442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4" t="s">
        <v>746</v>
      </c>
      <c r="O228" s="15"/>
    </row>
    <row r="229" spans="1:15" ht="47.25" x14ac:dyDescent="0.25">
      <c r="A229" s="26" t="s">
        <v>415</v>
      </c>
      <c r="B229" s="24" t="s">
        <v>443</v>
      </c>
      <c r="C229" s="25" t="s">
        <v>444</v>
      </c>
      <c r="D229" s="23">
        <v>0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4" t="s">
        <v>746</v>
      </c>
      <c r="O229" s="15"/>
    </row>
    <row r="230" spans="1:15" ht="47.25" x14ac:dyDescent="0.25">
      <c r="A230" s="26" t="s">
        <v>415</v>
      </c>
      <c r="B230" s="24" t="s">
        <v>445</v>
      </c>
      <c r="C230" s="25" t="s">
        <v>446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4" t="s">
        <v>746</v>
      </c>
      <c r="O230" s="15"/>
    </row>
    <row r="231" spans="1:15" ht="63" x14ac:dyDescent="0.25">
      <c r="A231" s="26" t="s">
        <v>415</v>
      </c>
      <c r="B231" s="24" t="s">
        <v>447</v>
      </c>
      <c r="C231" s="25" t="s">
        <v>448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4" t="s">
        <v>746</v>
      </c>
      <c r="O231" s="15"/>
    </row>
    <row r="232" spans="1:15" ht="78.75" x14ac:dyDescent="0.25">
      <c r="A232" s="26" t="s">
        <v>415</v>
      </c>
      <c r="B232" s="24" t="s">
        <v>449</v>
      </c>
      <c r="C232" s="25" t="s">
        <v>450</v>
      </c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4" t="s">
        <v>746</v>
      </c>
      <c r="O232" s="15"/>
    </row>
    <row r="233" spans="1:15" ht="47.25" x14ac:dyDescent="0.25">
      <c r="A233" s="26" t="s">
        <v>415</v>
      </c>
      <c r="B233" s="24" t="s">
        <v>451</v>
      </c>
      <c r="C233" s="25" t="s">
        <v>452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4" t="s">
        <v>746</v>
      </c>
      <c r="O233" s="15"/>
    </row>
    <row r="234" spans="1:15" ht="47.25" x14ac:dyDescent="0.25">
      <c r="A234" s="26" t="s">
        <v>415</v>
      </c>
      <c r="B234" s="24" t="s">
        <v>453</v>
      </c>
      <c r="C234" s="25" t="s">
        <v>454</v>
      </c>
      <c r="D234" s="23">
        <v>0</v>
      </c>
      <c r="E234" s="23">
        <v>15.407999999999999</v>
      </c>
      <c r="F234" s="23">
        <v>0</v>
      </c>
      <c r="G234" s="23">
        <v>0</v>
      </c>
      <c r="H234" s="23">
        <v>0</v>
      </c>
      <c r="I234" s="23">
        <v>0</v>
      </c>
      <c r="J234" s="23">
        <v>4.9067000371289998E-2</v>
      </c>
      <c r="K234" s="23">
        <v>0</v>
      </c>
      <c r="L234" s="23">
        <v>0</v>
      </c>
      <c r="M234" s="23">
        <v>0</v>
      </c>
      <c r="N234" s="24" t="s">
        <v>746</v>
      </c>
      <c r="O234" s="15"/>
    </row>
    <row r="235" spans="1:15" ht="31.5" x14ac:dyDescent="0.25">
      <c r="A235" s="26" t="s">
        <v>415</v>
      </c>
      <c r="B235" s="24" t="s">
        <v>455</v>
      </c>
      <c r="C235" s="25" t="s">
        <v>456</v>
      </c>
      <c r="D235" s="23">
        <v>0</v>
      </c>
      <c r="E235" s="23">
        <v>35.880000000000003</v>
      </c>
      <c r="F235" s="23">
        <v>0</v>
      </c>
      <c r="G235" s="23">
        <v>0</v>
      </c>
      <c r="H235" s="23">
        <v>0</v>
      </c>
      <c r="I235" s="23">
        <v>0</v>
      </c>
      <c r="J235" s="23">
        <v>0.11426038248456</v>
      </c>
      <c r="K235" s="23">
        <v>0</v>
      </c>
      <c r="L235" s="23">
        <v>0</v>
      </c>
      <c r="M235" s="23">
        <v>0</v>
      </c>
      <c r="N235" s="24" t="s">
        <v>746</v>
      </c>
      <c r="O235" s="15"/>
    </row>
    <row r="236" spans="1:15" ht="31.5" x14ac:dyDescent="0.25">
      <c r="A236" s="26" t="s">
        <v>415</v>
      </c>
      <c r="B236" s="24" t="s">
        <v>457</v>
      </c>
      <c r="C236" s="25" t="s">
        <v>458</v>
      </c>
      <c r="D236" s="23">
        <v>0</v>
      </c>
      <c r="E236" s="23">
        <v>55.2</v>
      </c>
      <c r="F236" s="23">
        <v>0</v>
      </c>
      <c r="G236" s="23">
        <v>0</v>
      </c>
      <c r="H236" s="23">
        <v>0</v>
      </c>
      <c r="I236" s="23">
        <v>0</v>
      </c>
      <c r="J236" s="23">
        <v>0.17578520382240001</v>
      </c>
      <c r="K236" s="23">
        <v>0</v>
      </c>
      <c r="L236" s="23">
        <v>0</v>
      </c>
      <c r="M236" s="23">
        <v>0</v>
      </c>
      <c r="N236" s="24" t="s">
        <v>746</v>
      </c>
      <c r="O236" s="15"/>
    </row>
    <row r="237" spans="1:15" ht="31.5" x14ac:dyDescent="0.25">
      <c r="A237" s="26" t="s">
        <v>415</v>
      </c>
      <c r="B237" s="24" t="s">
        <v>459</v>
      </c>
      <c r="C237" s="25" t="s">
        <v>460</v>
      </c>
      <c r="D237" s="23">
        <v>0</v>
      </c>
      <c r="E237" s="23">
        <v>40.020000000000003</v>
      </c>
      <c r="F237" s="23">
        <v>0</v>
      </c>
      <c r="G237" s="23">
        <v>0</v>
      </c>
      <c r="H237" s="23">
        <v>0</v>
      </c>
      <c r="I237" s="23">
        <v>0</v>
      </c>
      <c r="J237" s="23">
        <v>0.12744427277124001</v>
      </c>
      <c r="K237" s="23">
        <v>0</v>
      </c>
      <c r="L237" s="23">
        <v>0</v>
      </c>
      <c r="M237" s="23">
        <v>0</v>
      </c>
      <c r="N237" s="24" t="s">
        <v>746</v>
      </c>
      <c r="O237" s="15"/>
    </row>
    <row r="238" spans="1:15" ht="47.25" x14ac:dyDescent="0.25">
      <c r="A238" s="26" t="s">
        <v>415</v>
      </c>
      <c r="B238" s="24" t="s">
        <v>461</v>
      </c>
      <c r="C238" s="25" t="s">
        <v>462</v>
      </c>
      <c r="D238" s="23">
        <v>0</v>
      </c>
      <c r="E238" s="23">
        <v>38.64</v>
      </c>
      <c r="F238" s="23">
        <v>0</v>
      </c>
      <c r="G238" s="23">
        <v>0</v>
      </c>
      <c r="H238" s="23">
        <v>0</v>
      </c>
      <c r="I238" s="23">
        <v>0</v>
      </c>
      <c r="J238" s="23">
        <v>0.12304964267568</v>
      </c>
      <c r="K238" s="23">
        <v>0</v>
      </c>
      <c r="L238" s="23">
        <v>0</v>
      </c>
      <c r="M238" s="23">
        <v>0</v>
      </c>
      <c r="N238" s="24" t="s">
        <v>746</v>
      </c>
      <c r="O238" s="15"/>
    </row>
    <row r="239" spans="1:15" ht="31.5" x14ac:dyDescent="0.25">
      <c r="A239" s="26" t="s">
        <v>415</v>
      </c>
      <c r="B239" s="24" t="s">
        <v>463</v>
      </c>
      <c r="C239" s="25" t="s">
        <v>464</v>
      </c>
      <c r="D239" s="23">
        <v>0</v>
      </c>
      <c r="E239" s="23">
        <v>29.324999999999999</v>
      </c>
      <c r="F239" s="23">
        <v>0</v>
      </c>
      <c r="G239" s="23">
        <v>0</v>
      </c>
      <c r="H239" s="23">
        <v>0</v>
      </c>
      <c r="I239" s="23">
        <v>0</v>
      </c>
      <c r="J239" s="23">
        <v>9.3385889530649996E-2</v>
      </c>
      <c r="K239" s="23">
        <v>0</v>
      </c>
      <c r="L239" s="23">
        <v>0</v>
      </c>
      <c r="M239" s="23">
        <v>0</v>
      </c>
      <c r="N239" s="24" t="s">
        <v>746</v>
      </c>
      <c r="O239" s="15"/>
    </row>
    <row r="240" spans="1:15" ht="31.5" x14ac:dyDescent="0.25">
      <c r="A240" s="26" t="s">
        <v>415</v>
      </c>
      <c r="B240" s="24" t="s">
        <v>465</v>
      </c>
      <c r="C240" s="25" t="s">
        <v>466</v>
      </c>
      <c r="D240" s="23">
        <v>0</v>
      </c>
      <c r="E240" s="23">
        <v>55.2</v>
      </c>
      <c r="F240" s="23">
        <v>0</v>
      </c>
      <c r="G240" s="23">
        <v>0</v>
      </c>
      <c r="H240" s="23">
        <v>0</v>
      </c>
      <c r="I240" s="23">
        <v>0</v>
      </c>
      <c r="J240" s="23">
        <v>0.17578520382240001</v>
      </c>
      <c r="K240" s="23">
        <v>0</v>
      </c>
      <c r="L240" s="23">
        <v>0</v>
      </c>
      <c r="M240" s="23">
        <v>0</v>
      </c>
      <c r="N240" s="24" t="s">
        <v>746</v>
      </c>
      <c r="O240" s="15"/>
    </row>
    <row r="241" spans="1:15" ht="31.5" x14ac:dyDescent="0.25">
      <c r="A241" s="26" t="s">
        <v>415</v>
      </c>
      <c r="B241" s="24" t="s">
        <v>467</v>
      </c>
      <c r="C241" s="25" t="s">
        <v>468</v>
      </c>
      <c r="D241" s="23">
        <v>0</v>
      </c>
      <c r="E241" s="23">
        <v>55.2</v>
      </c>
      <c r="F241" s="23">
        <v>0</v>
      </c>
      <c r="G241" s="23">
        <v>0</v>
      </c>
      <c r="H241" s="23">
        <v>0</v>
      </c>
      <c r="I241" s="23">
        <v>0</v>
      </c>
      <c r="J241" s="23">
        <v>0.17578520382240001</v>
      </c>
      <c r="K241" s="23">
        <v>0</v>
      </c>
      <c r="L241" s="23">
        <v>0</v>
      </c>
      <c r="M241" s="23">
        <v>0</v>
      </c>
      <c r="N241" s="24" t="s">
        <v>746</v>
      </c>
      <c r="O241" s="15"/>
    </row>
    <row r="242" spans="1:15" ht="31.5" x14ac:dyDescent="0.25">
      <c r="A242" s="26" t="s">
        <v>415</v>
      </c>
      <c r="B242" s="24" t="s">
        <v>469</v>
      </c>
      <c r="C242" s="25" t="s">
        <v>470</v>
      </c>
      <c r="D242" s="23">
        <v>0</v>
      </c>
      <c r="E242" s="23">
        <v>30.498000000000001</v>
      </c>
      <c r="F242" s="23">
        <v>0</v>
      </c>
      <c r="G242" s="23">
        <v>0</v>
      </c>
      <c r="H242" s="23">
        <v>0</v>
      </c>
      <c r="I242" s="23">
        <v>0</v>
      </c>
      <c r="J242" s="23">
        <v>9.7121325111869994E-2</v>
      </c>
      <c r="K242" s="23">
        <v>0</v>
      </c>
      <c r="L242" s="23">
        <v>0</v>
      </c>
      <c r="M242" s="23">
        <v>0</v>
      </c>
      <c r="N242" s="24" t="s">
        <v>746</v>
      </c>
      <c r="O242" s="15"/>
    </row>
    <row r="243" spans="1:15" ht="31.5" x14ac:dyDescent="0.25">
      <c r="A243" s="26" t="s">
        <v>415</v>
      </c>
      <c r="B243" s="24" t="s">
        <v>471</v>
      </c>
      <c r="C243" s="25" t="s">
        <v>472</v>
      </c>
      <c r="D243" s="23">
        <v>0</v>
      </c>
      <c r="E243" s="23">
        <v>48.3</v>
      </c>
      <c r="F243" s="23">
        <v>0</v>
      </c>
      <c r="G243" s="23">
        <v>0</v>
      </c>
      <c r="H243" s="23">
        <v>0</v>
      </c>
      <c r="I243" s="23">
        <v>0</v>
      </c>
      <c r="J243" s="23">
        <v>0.15381205334459999</v>
      </c>
      <c r="K243" s="23">
        <v>0</v>
      </c>
      <c r="L243" s="23">
        <v>0</v>
      </c>
      <c r="M243" s="23">
        <v>0</v>
      </c>
      <c r="N243" s="24" t="s">
        <v>746</v>
      </c>
      <c r="O243" s="15"/>
    </row>
    <row r="244" spans="1:15" ht="47.25" x14ac:dyDescent="0.25">
      <c r="A244" s="26" t="s">
        <v>415</v>
      </c>
      <c r="B244" s="24" t="s">
        <v>473</v>
      </c>
      <c r="C244" s="25" t="s">
        <v>474</v>
      </c>
      <c r="D244" s="23">
        <v>0</v>
      </c>
      <c r="E244" s="23">
        <v>50.646000000000001</v>
      </c>
      <c r="F244" s="23">
        <v>0</v>
      </c>
      <c r="G244" s="23">
        <v>0</v>
      </c>
      <c r="H244" s="23">
        <v>0</v>
      </c>
      <c r="I244" s="23">
        <v>0</v>
      </c>
      <c r="J244" s="23">
        <v>0.16128292450705001</v>
      </c>
      <c r="K244" s="23">
        <v>0</v>
      </c>
      <c r="L244" s="23">
        <v>0</v>
      </c>
      <c r="M244" s="23">
        <v>0</v>
      </c>
      <c r="N244" s="24" t="s">
        <v>746</v>
      </c>
      <c r="O244" s="15"/>
    </row>
    <row r="245" spans="1:15" ht="47.25" x14ac:dyDescent="0.25">
      <c r="A245" s="26" t="s">
        <v>415</v>
      </c>
      <c r="B245" s="24" t="s">
        <v>475</v>
      </c>
      <c r="C245" s="25" t="s">
        <v>476</v>
      </c>
      <c r="D245" s="23">
        <v>0</v>
      </c>
      <c r="E245" s="23">
        <v>27.047999999999998</v>
      </c>
      <c r="F245" s="23">
        <v>0</v>
      </c>
      <c r="G245" s="23">
        <v>0</v>
      </c>
      <c r="H245" s="23">
        <v>0</v>
      </c>
      <c r="I245" s="23">
        <v>0</v>
      </c>
      <c r="J245" s="23">
        <v>8.6134749872969998E-2</v>
      </c>
      <c r="K245" s="23">
        <v>0</v>
      </c>
      <c r="L245" s="23">
        <v>0</v>
      </c>
      <c r="M245" s="23">
        <v>0</v>
      </c>
      <c r="N245" s="24" t="s">
        <v>746</v>
      </c>
      <c r="O245" s="15"/>
    </row>
    <row r="246" spans="1:15" ht="31.5" x14ac:dyDescent="0.25">
      <c r="A246" s="26" t="s">
        <v>415</v>
      </c>
      <c r="B246" s="24" t="s">
        <v>477</v>
      </c>
      <c r="C246" s="25" t="s">
        <v>478</v>
      </c>
      <c r="D246" s="23">
        <v>0</v>
      </c>
      <c r="E246" s="23">
        <v>176.05</v>
      </c>
      <c r="F246" s="23">
        <v>0</v>
      </c>
      <c r="G246" s="23">
        <v>0</v>
      </c>
      <c r="H246" s="23">
        <v>0</v>
      </c>
      <c r="I246" s="23">
        <v>0</v>
      </c>
      <c r="J246" s="23">
        <v>0.56063378864010005</v>
      </c>
      <c r="K246" s="23">
        <v>0</v>
      </c>
      <c r="L246" s="23">
        <v>0</v>
      </c>
      <c r="M246" s="23">
        <v>0</v>
      </c>
      <c r="N246" s="24" t="s">
        <v>746</v>
      </c>
      <c r="O246" s="15"/>
    </row>
    <row r="247" spans="1:15" ht="31.5" x14ac:dyDescent="0.25">
      <c r="A247" s="26" t="s">
        <v>415</v>
      </c>
      <c r="B247" s="24" t="s">
        <v>479</v>
      </c>
      <c r="C247" s="25" t="s">
        <v>480</v>
      </c>
      <c r="D247" s="23">
        <v>0</v>
      </c>
      <c r="E247" s="23">
        <v>131.1</v>
      </c>
      <c r="F247" s="23">
        <v>0</v>
      </c>
      <c r="G247" s="23">
        <v>0</v>
      </c>
      <c r="H247" s="23">
        <v>0</v>
      </c>
      <c r="I247" s="23">
        <v>0</v>
      </c>
      <c r="J247" s="23">
        <v>0.41748985907820002</v>
      </c>
      <c r="K247" s="23">
        <v>0</v>
      </c>
      <c r="L247" s="23">
        <v>0</v>
      </c>
      <c r="M247" s="23">
        <v>0</v>
      </c>
      <c r="N247" s="24" t="s">
        <v>746</v>
      </c>
      <c r="O247" s="15"/>
    </row>
    <row r="248" spans="1:15" ht="31.5" x14ac:dyDescent="0.25">
      <c r="A248" s="26" t="s">
        <v>415</v>
      </c>
      <c r="B248" s="24" t="s">
        <v>481</v>
      </c>
      <c r="C248" s="25" t="s">
        <v>482</v>
      </c>
      <c r="D248" s="23">
        <v>0</v>
      </c>
      <c r="E248" s="23">
        <v>291.45999999999998</v>
      </c>
      <c r="F248" s="23">
        <v>0</v>
      </c>
      <c r="G248" s="23">
        <v>0</v>
      </c>
      <c r="H248" s="23">
        <v>0</v>
      </c>
      <c r="I248" s="23">
        <v>0</v>
      </c>
      <c r="J248" s="23">
        <v>0.92815861424052004</v>
      </c>
      <c r="K248" s="23">
        <v>0</v>
      </c>
      <c r="L248" s="23">
        <v>0</v>
      </c>
      <c r="M248" s="23">
        <v>0</v>
      </c>
      <c r="N248" s="24" t="s">
        <v>746</v>
      </c>
      <c r="O248" s="15"/>
    </row>
    <row r="249" spans="1:15" ht="31.5" x14ac:dyDescent="0.25">
      <c r="A249" s="26" t="s">
        <v>415</v>
      </c>
      <c r="B249" s="24" t="s">
        <v>483</v>
      </c>
      <c r="C249" s="25" t="s">
        <v>484</v>
      </c>
      <c r="D249" s="23">
        <v>0</v>
      </c>
      <c r="E249" s="23">
        <v>62.927999999999997</v>
      </c>
      <c r="F249" s="23">
        <v>0</v>
      </c>
      <c r="G249" s="23">
        <v>0</v>
      </c>
      <c r="H249" s="23">
        <v>0</v>
      </c>
      <c r="I249" s="23">
        <v>0</v>
      </c>
      <c r="J249" s="23">
        <v>0.20039513235753001</v>
      </c>
      <c r="K249" s="23">
        <v>0</v>
      </c>
      <c r="L249" s="23">
        <v>0</v>
      </c>
      <c r="M249" s="23">
        <v>0</v>
      </c>
      <c r="N249" s="24" t="s">
        <v>746</v>
      </c>
      <c r="O249" s="15"/>
    </row>
    <row r="250" spans="1:15" ht="47.25" x14ac:dyDescent="0.25">
      <c r="A250" s="26" t="s">
        <v>415</v>
      </c>
      <c r="B250" s="24" t="s">
        <v>485</v>
      </c>
      <c r="C250" s="25" t="s">
        <v>486</v>
      </c>
      <c r="D250" s="23">
        <v>0</v>
      </c>
      <c r="E250" s="23">
        <v>4.32</v>
      </c>
      <c r="F250" s="23">
        <v>0</v>
      </c>
      <c r="G250" s="23">
        <v>0</v>
      </c>
      <c r="H250" s="23">
        <v>0</v>
      </c>
      <c r="I250" s="23">
        <v>0</v>
      </c>
      <c r="J250" s="23">
        <v>1.375710290784E-2</v>
      </c>
      <c r="K250" s="23">
        <v>0</v>
      </c>
      <c r="L250" s="23">
        <v>0</v>
      </c>
      <c r="M250" s="23">
        <v>0</v>
      </c>
      <c r="N250" s="24" t="s">
        <v>746</v>
      </c>
      <c r="O250" s="15"/>
    </row>
    <row r="251" spans="1:15" ht="47.25" x14ac:dyDescent="0.25">
      <c r="A251" s="26" t="s">
        <v>415</v>
      </c>
      <c r="B251" s="24" t="s">
        <v>487</v>
      </c>
      <c r="C251" s="25" t="s">
        <v>488</v>
      </c>
      <c r="D251" s="23">
        <v>0</v>
      </c>
      <c r="E251" s="23">
        <v>7.2</v>
      </c>
      <c r="F251" s="23">
        <v>0</v>
      </c>
      <c r="G251" s="23">
        <v>0</v>
      </c>
      <c r="H251" s="23">
        <v>0</v>
      </c>
      <c r="I251" s="23">
        <v>0</v>
      </c>
      <c r="J251" s="23">
        <v>2.2928504846400001E-2</v>
      </c>
      <c r="K251" s="23">
        <v>0</v>
      </c>
      <c r="L251" s="23">
        <v>0</v>
      </c>
      <c r="M251" s="23">
        <v>0</v>
      </c>
      <c r="N251" s="24" t="s">
        <v>746</v>
      </c>
      <c r="O251" s="15"/>
    </row>
    <row r="252" spans="1:15" ht="31.5" x14ac:dyDescent="0.25">
      <c r="A252" s="26" t="s">
        <v>415</v>
      </c>
      <c r="B252" s="24" t="s">
        <v>489</v>
      </c>
      <c r="C252" s="25" t="s">
        <v>490</v>
      </c>
      <c r="D252" s="23">
        <v>0</v>
      </c>
      <c r="E252" s="23">
        <v>36</v>
      </c>
      <c r="F252" s="23">
        <v>0</v>
      </c>
      <c r="G252" s="23">
        <v>0</v>
      </c>
      <c r="H252" s="23">
        <v>0</v>
      </c>
      <c r="I252" s="23">
        <v>0</v>
      </c>
      <c r="J252" s="23">
        <v>0.114642524232</v>
      </c>
      <c r="K252" s="23">
        <v>0</v>
      </c>
      <c r="L252" s="23">
        <v>0</v>
      </c>
      <c r="M252" s="23">
        <v>0</v>
      </c>
      <c r="N252" s="24" t="s">
        <v>746</v>
      </c>
      <c r="O252" s="15"/>
    </row>
    <row r="253" spans="1:15" ht="31.5" x14ac:dyDescent="0.25">
      <c r="A253" s="26" t="s">
        <v>415</v>
      </c>
      <c r="B253" s="24" t="s">
        <v>491</v>
      </c>
      <c r="C253" s="25" t="s">
        <v>492</v>
      </c>
      <c r="D253" s="23">
        <v>0</v>
      </c>
      <c r="E253" s="23">
        <v>31.68</v>
      </c>
      <c r="F253" s="23">
        <v>0</v>
      </c>
      <c r="G253" s="23">
        <v>0</v>
      </c>
      <c r="H253" s="23">
        <v>0</v>
      </c>
      <c r="I253" s="23">
        <v>0</v>
      </c>
      <c r="J253" s="23">
        <v>0.10088542132415999</v>
      </c>
      <c r="K253" s="23">
        <v>0</v>
      </c>
      <c r="L253" s="23">
        <v>0</v>
      </c>
      <c r="M253" s="23">
        <v>0</v>
      </c>
      <c r="N253" s="24" t="s">
        <v>746</v>
      </c>
      <c r="O253" s="15"/>
    </row>
    <row r="254" spans="1:15" ht="47.25" x14ac:dyDescent="0.25">
      <c r="A254" s="26" t="s">
        <v>415</v>
      </c>
      <c r="B254" s="24" t="s">
        <v>493</v>
      </c>
      <c r="C254" s="25" t="s">
        <v>494</v>
      </c>
      <c r="D254" s="23">
        <v>0</v>
      </c>
      <c r="E254" s="23">
        <v>34.56</v>
      </c>
      <c r="F254" s="23">
        <v>0</v>
      </c>
      <c r="G254" s="23">
        <v>0</v>
      </c>
      <c r="H254" s="23">
        <v>0</v>
      </c>
      <c r="I254" s="23">
        <v>0</v>
      </c>
      <c r="J254" s="23">
        <v>0.11005682326272</v>
      </c>
      <c r="K254" s="23">
        <v>0</v>
      </c>
      <c r="L254" s="23">
        <v>0</v>
      </c>
      <c r="M254" s="23">
        <v>0</v>
      </c>
      <c r="N254" s="24" t="s">
        <v>746</v>
      </c>
      <c r="O254" s="15"/>
    </row>
    <row r="255" spans="1:15" ht="31.5" x14ac:dyDescent="0.25">
      <c r="A255" s="26" t="s">
        <v>415</v>
      </c>
      <c r="B255" s="24" t="s">
        <v>495</v>
      </c>
      <c r="C255" s="25" t="s">
        <v>496</v>
      </c>
      <c r="D255" s="23">
        <v>0</v>
      </c>
      <c r="E255" s="23">
        <v>8.64</v>
      </c>
      <c r="F255" s="23">
        <v>0</v>
      </c>
      <c r="G255" s="23">
        <v>0</v>
      </c>
      <c r="H255" s="23">
        <v>0</v>
      </c>
      <c r="I255" s="23">
        <v>0</v>
      </c>
      <c r="J255" s="23">
        <v>2.7514205815679999E-2</v>
      </c>
      <c r="K255" s="23">
        <v>0</v>
      </c>
      <c r="L255" s="23">
        <v>0</v>
      </c>
      <c r="M255" s="23">
        <v>0</v>
      </c>
      <c r="N255" s="24" t="s">
        <v>746</v>
      </c>
      <c r="O255" s="15"/>
    </row>
    <row r="256" spans="1:15" ht="31.5" x14ac:dyDescent="0.25">
      <c r="A256" s="26" t="s">
        <v>415</v>
      </c>
      <c r="B256" s="24" t="s">
        <v>497</v>
      </c>
      <c r="C256" s="25" t="s">
        <v>498</v>
      </c>
      <c r="D256" s="23">
        <v>0</v>
      </c>
      <c r="E256" s="23">
        <v>24.48</v>
      </c>
      <c r="F256" s="23">
        <v>0</v>
      </c>
      <c r="G256" s="23">
        <v>0</v>
      </c>
      <c r="H256" s="23">
        <v>0</v>
      </c>
      <c r="I256" s="23">
        <v>0</v>
      </c>
      <c r="J256" s="23">
        <v>7.7956916477759999E-2</v>
      </c>
      <c r="K256" s="23">
        <v>0</v>
      </c>
      <c r="L256" s="23">
        <v>0</v>
      </c>
      <c r="M256" s="23">
        <v>0</v>
      </c>
      <c r="N256" s="24" t="s">
        <v>746</v>
      </c>
      <c r="O256" s="15"/>
    </row>
    <row r="257" spans="1:15" ht="31.5" x14ac:dyDescent="0.25">
      <c r="A257" s="26" t="s">
        <v>415</v>
      </c>
      <c r="B257" s="24" t="s">
        <v>499</v>
      </c>
      <c r="C257" s="25" t="s">
        <v>500</v>
      </c>
      <c r="D257" s="23">
        <v>0</v>
      </c>
      <c r="E257" s="23">
        <v>21.6</v>
      </c>
      <c r="F257" s="23">
        <v>0</v>
      </c>
      <c r="G257" s="23">
        <v>0</v>
      </c>
      <c r="H257" s="23">
        <v>0</v>
      </c>
      <c r="I257" s="23">
        <v>0</v>
      </c>
      <c r="J257" s="23">
        <v>6.8785514539199996E-2</v>
      </c>
      <c r="K257" s="23">
        <v>0</v>
      </c>
      <c r="L257" s="23">
        <v>0</v>
      </c>
      <c r="M257" s="23">
        <v>0</v>
      </c>
      <c r="N257" s="24" t="s">
        <v>746</v>
      </c>
      <c r="O257" s="15"/>
    </row>
    <row r="258" spans="1:15" ht="47.25" x14ac:dyDescent="0.25">
      <c r="A258" s="26" t="s">
        <v>415</v>
      </c>
      <c r="B258" s="24" t="s">
        <v>501</v>
      </c>
      <c r="C258" s="25" t="s">
        <v>502</v>
      </c>
      <c r="D258" s="23">
        <v>0</v>
      </c>
      <c r="E258" s="23">
        <v>19.440000000000001</v>
      </c>
      <c r="F258" s="23">
        <v>0</v>
      </c>
      <c r="G258" s="23">
        <v>0</v>
      </c>
      <c r="H258" s="23">
        <v>0</v>
      </c>
      <c r="I258" s="23">
        <v>0</v>
      </c>
      <c r="J258" s="23">
        <v>6.1906963085280001E-2</v>
      </c>
      <c r="K258" s="23">
        <v>0</v>
      </c>
      <c r="L258" s="23">
        <v>0</v>
      </c>
      <c r="M258" s="23">
        <v>0</v>
      </c>
      <c r="N258" s="24" t="s">
        <v>746</v>
      </c>
      <c r="O258" s="15"/>
    </row>
    <row r="259" spans="1:15" ht="47.25" x14ac:dyDescent="0.25">
      <c r="A259" s="26" t="s">
        <v>415</v>
      </c>
      <c r="B259" s="24" t="s">
        <v>503</v>
      </c>
      <c r="C259" s="25" t="s">
        <v>504</v>
      </c>
      <c r="D259" s="23">
        <v>0</v>
      </c>
      <c r="E259" s="23">
        <v>4.32</v>
      </c>
      <c r="F259" s="23">
        <v>0</v>
      </c>
      <c r="G259" s="23">
        <v>0</v>
      </c>
      <c r="H259" s="23">
        <v>0</v>
      </c>
      <c r="I259" s="23">
        <v>0</v>
      </c>
      <c r="J259" s="23">
        <v>1.375710290784E-2</v>
      </c>
      <c r="K259" s="23">
        <v>0</v>
      </c>
      <c r="L259" s="23">
        <v>0</v>
      </c>
      <c r="M259" s="23">
        <v>0</v>
      </c>
      <c r="N259" s="24" t="s">
        <v>746</v>
      </c>
      <c r="O259" s="15"/>
    </row>
    <row r="260" spans="1:15" ht="47.25" x14ac:dyDescent="0.25">
      <c r="A260" s="26" t="s">
        <v>415</v>
      </c>
      <c r="B260" s="24" t="s">
        <v>505</v>
      </c>
      <c r="C260" s="25" t="s">
        <v>506</v>
      </c>
      <c r="D260" s="23">
        <v>0</v>
      </c>
      <c r="E260" s="23">
        <v>13.391999999999999</v>
      </c>
      <c r="F260" s="23">
        <v>0</v>
      </c>
      <c r="G260" s="23">
        <v>0</v>
      </c>
      <c r="H260" s="23">
        <v>0</v>
      </c>
      <c r="I260" s="23">
        <v>0</v>
      </c>
      <c r="J260" s="23">
        <v>4.26470190143E-2</v>
      </c>
      <c r="K260" s="23">
        <v>0</v>
      </c>
      <c r="L260" s="23">
        <v>0</v>
      </c>
      <c r="M260" s="23">
        <v>0</v>
      </c>
      <c r="N260" s="24" t="s">
        <v>746</v>
      </c>
      <c r="O260" s="15"/>
    </row>
    <row r="261" spans="1:15" ht="47.25" x14ac:dyDescent="0.25">
      <c r="A261" s="26" t="s">
        <v>415</v>
      </c>
      <c r="B261" s="24" t="s">
        <v>507</v>
      </c>
      <c r="C261" s="25" t="s">
        <v>508</v>
      </c>
      <c r="D261" s="23">
        <v>0</v>
      </c>
      <c r="E261" s="23">
        <v>15.624000000000001</v>
      </c>
      <c r="F261" s="23">
        <v>0</v>
      </c>
      <c r="G261" s="23">
        <v>0</v>
      </c>
      <c r="H261" s="23">
        <v>0</v>
      </c>
      <c r="I261" s="23">
        <v>0</v>
      </c>
      <c r="J261" s="23">
        <v>4.9754855516679998E-2</v>
      </c>
      <c r="K261" s="23">
        <v>0</v>
      </c>
      <c r="L261" s="23">
        <v>0</v>
      </c>
      <c r="M261" s="23">
        <v>0</v>
      </c>
      <c r="N261" s="24" t="s">
        <v>746</v>
      </c>
      <c r="O261" s="15"/>
    </row>
    <row r="262" spans="1:15" ht="47.25" x14ac:dyDescent="0.25">
      <c r="A262" s="26" t="s">
        <v>415</v>
      </c>
      <c r="B262" s="24" t="s">
        <v>509</v>
      </c>
      <c r="C262" s="25" t="s">
        <v>510</v>
      </c>
      <c r="D262" s="23">
        <v>0</v>
      </c>
      <c r="E262" s="23">
        <v>6.3360000000000003</v>
      </c>
      <c r="F262" s="23">
        <v>0</v>
      </c>
      <c r="G262" s="23">
        <v>0</v>
      </c>
      <c r="H262" s="23">
        <v>0</v>
      </c>
      <c r="I262" s="23">
        <v>0</v>
      </c>
      <c r="J262" s="23">
        <v>2.017708426483E-2</v>
      </c>
      <c r="K262" s="23">
        <v>0</v>
      </c>
      <c r="L262" s="23">
        <v>0</v>
      </c>
      <c r="M262" s="23">
        <v>0</v>
      </c>
      <c r="N262" s="24" t="s">
        <v>746</v>
      </c>
      <c r="O262" s="15"/>
    </row>
    <row r="263" spans="1:15" ht="47.25" x14ac:dyDescent="0.25">
      <c r="A263" s="26" t="s">
        <v>415</v>
      </c>
      <c r="B263" s="24" t="s">
        <v>511</v>
      </c>
      <c r="C263" s="25" t="s">
        <v>512</v>
      </c>
      <c r="D263" s="23">
        <v>0</v>
      </c>
      <c r="E263" s="23">
        <v>1.296</v>
      </c>
      <c r="F263" s="23">
        <v>0</v>
      </c>
      <c r="G263" s="23">
        <v>0</v>
      </c>
      <c r="H263" s="23">
        <v>0</v>
      </c>
      <c r="I263" s="23">
        <v>0</v>
      </c>
      <c r="J263" s="23">
        <v>4.1271308723500001E-3</v>
      </c>
      <c r="K263" s="23">
        <v>0</v>
      </c>
      <c r="L263" s="23">
        <v>0</v>
      </c>
      <c r="M263" s="23">
        <v>0</v>
      </c>
      <c r="N263" s="24" t="s">
        <v>746</v>
      </c>
      <c r="O263" s="15"/>
    </row>
    <row r="264" spans="1:15" ht="47.25" x14ac:dyDescent="0.25">
      <c r="A264" s="26" t="s">
        <v>415</v>
      </c>
      <c r="B264" s="24" t="s">
        <v>513</v>
      </c>
      <c r="C264" s="25" t="s">
        <v>514</v>
      </c>
      <c r="D264" s="23">
        <v>0</v>
      </c>
      <c r="E264" s="23">
        <v>2.3039999999999998</v>
      </c>
      <c r="F264" s="23">
        <v>0</v>
      </c>
      <c r="G264" s="23">
        <v>0</v>
      </c>
      <c r="H264" s="23">
        <v>0</v>
      </c>
      <c r="I264" s="23">
        <v>0</v>
      </c>
      <c r="J264" s="23">
        <v>7.3371215508399997E-3</v>
      </c>
      <c r="K264" s="23">
        <v>0</v>
      </c>
      <c r="L264" s="23">
        <v>0</v>
      </c>
      <c r="M264" s="23">
        <v>0</v>
      </c>
      <c r="N264" s="24" t="s">
        <v>746</v>
      </c>
      <c r="O264" s="15"/>
    </row>
    <row r="265" spans="1:15" ht="47.25" x14ac:dyDescent="0.25">
      <c r="A265" s="26" t="s">
        <v>415</v>
      </c>
      <c r="B265" s="24" t="s">
        <v>515</v>
      </c>
      <c r="C265" s="25" t="s">
        <v>516</v>
      </c>
      <c r="D265" s="23">
        <v>0</v>
      </c>
      <c r="E265" s="23">
        <v>6.3360000000000003</v>
      </c>
      <c r="F265" s="23">
        <v>0</v>
      </c>
      <c r="G265" s="23">
        <v>0</v>
      </c>
      <c r="H265" s="23">
        <v>0</v>
      </c>
      <c r="I265" s="23">
        <v>0</v>
      </c>
      <c r="J265" s="23">
        <v>2.017708426483E-2</v>
      </c>
      <c r="K265" s="23">
        <v>0</v>
      </c>
      <c r="L265" s="23">
        <v>0</v>
      </c>
      <c r="M265" s="23">
        <v>0</v>
      </c>
      <c r="N265" s="24" t="s">
        <v>746</v>
      </c>
      <c r="O265" s="15"/>
    </row>
    <row r="266" spans="1:15" ht="47.25" x14ac:dyDescent="0.25">
      <c r="A266" s="26" t="s">
        <v>415</v>
      </c>
      <c r="B266" s="24" t="s">
        <v>517</v>
      </c>
      <c r="C266" s="25" t="s">
        <v>518</v>
      </c>
      <c r="D266" s="23">
        <v>0</v>
      </c>
      <c r="E266" s="23">
        <v>35.423999999999999</v>
      </c>
      <c r="F266" s="23">
        <v>0</v>
      </c>
      <c r="G266" s="23">
        <v>0</v>
      </c>
      <c r="H266" s="23">
        <v>0</v>
      </c>
      <c r="I266" s="23">
        <v>0</v>
      </c>
      <c r="J266" s="23">
        <v>0.11280824384428</v>
      </c>
      <c r="K266" s="23">
        <v>0</v>
      </c>
      <c r="L266" s="23">
        <v>0</v>
      </c>
      <c r="M266" s="23">
        <v>0</v>
      </c>
      <c r="N266" s="24" t="s">
        <v>746</v>
      </c>
      <c r="O266" s="15"/>
    </row>
    <row r="267" spans="1:15" ht="47.25" x14ac:dyDescent="0.25">
      <c r="A267" s="26" t="s">
        <v>415</v>
      </c>
      <c r="B267" s="24" t="s">
        <v>519</v>
      </c>
      <c r="C267" s="25" t="s">
        <v>520</v>
      </c>
      <c r="D267" s="23">
        <v>0</v>
      </c>
      <c r="E267" s="23">
        <v>39.095999999999997</v>
      </c>
      <c r="F267" s="23">
        <v>0</v>
      </c>
      <c r="G267" s="23">
        <v>0</v>
      </c>
      <c r="H267" s="23">
        <v>0</v>
      </c>
      <c r="I267" s="23">
        <v>0</v>
      </c>
      <c r="J267" s="23">
        <v>0.12450178131594999</v>
      </c>
      <c r="K267" s="23">
        <v>0</v>
      </c>
      <c r="L267" s="23">
        <v>0</v>
      </c>
      <c r="M267" s="23">
        <v>0</v>
      </c>
      <c r="N267" s="24" t="s">
        <v>746</v>
      </c>
      <c r="O267" s="15"/>
    </row>
    <row r="268" spans="1:15" ht="47.25" x14ac:dyDescent="0.25">
      <c r="A268" s="26" t="s">
        <v>415</v>
      </c>
      <c r="B268" s="24" t="s">
        <v>521</v>
      </c>
      <c r="C268" s="25" t="s">
        <v>522</v>
      </c>
      <c r="D268" s="23">
        <v>0</v>
      </c>
      <c r="E268" s="23">
        <v>11.016</v>
      </c>
      <c r="F268" s="23">
        <v>0</v>
      </c>
      <c r="G268" s="23">
        <v>0</v>
      </c>
      <c r="H268" s="23">
        <v>0</v>
      </c>
      <c r="I268" s="23">
        <v>0</v>
      </c>
      <c r="J268" s="23">
        <v>3.5080612414989998E-2</v>
      </c>
      <c r="K268" s="23">
        <v>0</v>
      </c>
      <c r="L268" s="23">
        <v>0</v>
      </c>
      <c r="M268" s="23">
        <v>0</v>
      </c>
      <c r="N268" s="24" t="s">
        <v>746</v>
      </c>
      <c r="O268" s="15"/>
    </row>
    <row r="269" spans="1:15" ht="47.25" x14ac:dyDescent="0.25">
      <c r="A269" s="26" t="s">
        <v>415</v>
      </c>
      <c r="B269" s="24" t="s">
        <v>523</v>
      </c>
      <c r="C269" s="25" t="s">
        <v>524</v>
      </c>
      <c r="D269" s="23">
        <v>0</v>
      </c>
      <c r="E269" s="23">
        <v>1.3680000000000001</v>
      </c>
      <c r="F269" s="23">
        <v>0</v>
      </c>
      <c r="G269" s="23">
        <v>0</v>
      </c>
      <c r="H269" s="23">
        <v>0</v>
      </c>
      <c r="I269" s="23">
        <v>0</v>
      </c>
      <c r="J269" s="23">
        <v>4.3564159208100001E-3</v>
      </c>
      <c r="K269" s="23">
        <v>0</v>
      </c>
      <c r="L269" s="23">
        <v>0</v>
      </c>
      <c r="M269" s="23">
        <v>0</v>
      </c>
      <c r="N269" s="24" t="s">
        <v>746</v>
      </c>
      <c r="O269" s="15"/>
    </row>
    <row r="270" spans="1:15" ht="47.25" x14ac:dyDescent="0.25">
      <c r="A270" s="26" t="s">
        <v>415</v>
      </c>
      <c r="B270" s="24" t="s">
        <v>525</v>
      </c>
      <c r="C270" s="25" t="s">
        <v>526</v>
      </c>
      <c r="D270" s="23">
        <v>0</v>
      </c>
      <c r="E270" s="23">
        <v>24.768000000000001</v>
      </c>
      <c r="F270" s="23">
        <v>0</v>
      </c>
      <c r="G270" s="23">
        <v>0</v>
      </c>
      <c r="H270" s="23">
        <v>0</v>
      </c>
      <c r="I270" s="23">
        <v>0</v>
      </c>
      <c r="J270" s="23">
        <v>7.8874056671610002E-2</v>
      </c>
      <c r="K270" s="23">
        <v>0</v>
      </c>
      <c r="L270" s="23">
        <v>0</v>
      </c>
      <c r="M270" s="23">
        <v>0</v>
      </c>
      <c r="N270" s="24" t="s">
        <v>746</v>
      </c>
      <c r="O270" s="15"/>
    </row>
    <row r="271" spans="1:15" ht="47.25" x14ac:dyDescent="0.25">
      <c r="A271" s="26" t="s">
        <v>415</v>
      </c>
      <c r="B271" s="24" t="s">
        <v>527</v>
      </c>
      <c r="C271" s="25" t="s">
        <v>528</v>
      </c>
      <c r="D271" s="23">
        <v>0</v>
      </c>
      <c r="E271" s="23">
        <v>6.3360000000000003</v>
      </c>
      <c r="F271" s="23">
        <v>0</v>
      </c>
      <c r="G271" s="23">
        <v>0</v>
      </c>
      <c r="H271" s="23">
        <v>0</v>
      </c>
      <c r="I271" s="23">
        <v>0</v>
      </c>
      <c r="J271" s="23">
        <v>2.017708426483E-2</v>
      </c>
      <c r="K271" s="23">
        <v>0</v>
      </c>
      <c r="L271" s="23">
        <v>0</v>
      </c>
      <c r="M271" s="23">
        <v>0</v>
      </c>
      <c r="N271" s="24" t="s">
        <v>746</v>
      </c>
      <c r="O271" s="15"/>
    </row>
    <row r="272" spans="1:15" ht="47.25" x14ac:dyDescent="0.25">
      <c r="A272" s="26" t="s">
        <v>415</v>
      </c>
      <c r="B272" s="24" t="s">
        <v>529</v>
      </c>
      <c r="C272" s="25" t="s">
        <v>530</v>
      </c>
      <c r="D272" s="23">
        <v>0</v>
      </c>
      <c r="E272" s="23">
        <v>8.0640000000000001</v>
      </c>
      <c r="F272" s="23">
        <v>0</v>
      </c>
      <c r="G272" s="23">
        <v>0</v>
      </c>
      <c r="H272" s="23">
        <v>0</v>
      </c>
      <c r="I272" s="23">
        <v>0</v>
      </c>
      <c r="J272" s="23">
        <v>2.567992542796E-2</v>
      </c>
      <c r="K272" s="23">
        <v>0</v>
      </c>
      <c r="L272" s="23">
        <v>0</v>
      </c>
      <c r="M272" s="23">
        <v>0</v>
      </c>
      <c r="N272" s="24" t="s">
        <v>746</v>
      </c>
      <c r="O272" s="15"/>
    </row>
    <row r="273" spans="1:15" ht="47.25" x14ac:dyDescent="0.25">
      <c r="A273" s="26" t="s">
        <v>415</v>
      </c>
      <c r="B273" s="24" t="s">
        <v>531</v>
      </c>
      <c r="C273" s="25" t="s">
        <v>532</v>
      </c>
      <c r="D273" s="23">
        <v>0</v>
      </c>
      <c r="E273" s="23">
        <v>14.976000000000001</v>
      </c>
      <c r="F273" s="23">
        <v>0</v>
      </c>
      <c r="G273" s="23">
        <v>0</v>
      </c>
      <c r="H273" s="23">
        <v>0</v>
      </c>
      <c r="I273" s="23">
        <v>0</v>
      </c>
      <c r="J273" s="23">
        <v>4.7691290080509999E-2</v>
      </c>
      <c r="K273" s="23">
        <v>0</v>
      </c>
      <c r="L273" s="23">
        <v>0</v>
      </c>
      <c r="M273" s="23">
        <v>0</v>
      </c>
      <c r="N273" s="24" t="s">
        <v>746</v>
      </c>
      <c r="O273" s="15"/>
    </row>
    <row r="274" spans="1:15" ht="47.25" x14ac:dyDescent="0.25">
      <c r="A274" s="26" t="s">
        <v>415</v>
      </c>
      <c r="B274" s="24" t="s">
        <v>533</v>
      </c>
      <c r="C274" s="25" t="s">
        <v>534</v>
      </c>
      <c r="D274" s="23">
        <v>0</v>
      </c>
      <c r="E274" s="23">
        <v>6.9119999999999999</v>
      </c>
      <c r="F274" s="23">
        <v>0</v>
      </c>
      <c r="G274" s="23">
        <v>0</v>
      </c>
      <c r="H274" s="23">
        <v>0</v>
      </c>
      <c r="I274" s="23">
        <v>0</v>
      </c>
      <c r="J274" s="23">
        <v>2.201136465254E-2</v>
      </c>
      <c r="K274" s="23">
        <v>0</v>
      </c>
      <c r="L274" s="23">
        <v>0</v>
      </c>
      <c r="M274" s="23">
        <v>0</v>
      </c>
      <c r="N274" s="24" t="s">
        <v>746</v>
      </c>
      <c r="O274" s="15"/>
    </row>
    <row r="275" spans="1:15" ht="47.25" x14ac:dyDescent="0.25">
      <c r="A275" s="26" t="s">
        <v>415</v>
      </c>
      <c r="B275" s="24" t="s">
        <v>535</v>
      </c>
      <c r="C275" s="25" t="s">
        <v>536</v>
      </c>
      <c r="D275" s="23">
        <v>0</v>
      </c>
      <c r="E275" s="23">
        <v>14.976000000000001</v>
      </c>
      <c r="F275" s="23">
        <v>0</v>
      </c>
      <c r="G275" s="23">
        <v>0</v>
      </c>
      <c r="H275" s="23">
        <v>0</v>
      </c>
      <c r="I275" s="23">
        <v>0</v>
      </c>
      <c r="J275" s="23">
        <v>4.7691290080509999E-2</v>
      </c>
      <c r="K275" s="23">
        <v>0</v>
      </c>
      <c r="L275" s="23">
        <v>0</v>
      </c>
      <c r="M275" s="23">
        <v>0</v>
      </c>
      <c r="N275" s="24" t="s">
        <v>746</v>
      </c>
      <c r="O275" s="15"/>
    </row>
    <row r="276" spans="1:15" ht="31.5" x14ac:dyDescent="0.25">
      <c r="A276" s="26" t="s">
        <v>537</v>
      </c>
      <c r="B276" s="24" t="s">
        <v>538</v>
      </c>
      <c r="C276" s="25" t="s">
        <v>36</v>
      </c>
      <c r="D276" s="23">
        <f t="shared" ref="D276:M276" si="27">IFERROR(SUM(D277,D303,D304,D305,D306,D307,D309,D310),"нд")</f>
        <v>0</v>
      </c>
      <c r="E276" s="23">
        <f t="shared" si="27"/>
        <v>0</v>
      </c>
      <c r="F276" s="23">
        <f t="shared" si="27"/>
        <v>0</v>
      </c>
      <c r="G276" s="23">
        <f t="shared" si="27"/>
        <v>548574</v>
      </c>
      <c r="H276" s="23">
        <f t="shared" si="27"/>
        <v>0</v>
      </c>
      <c r="I276" s="23">
        <f t="shared" si="27"/>
        <v>0</v>
      </c>
      <c r="J276" s="23">
        <f t="shared" si="27"/>
        <v>0</v>
      </c>
      <c r="K276" s="23">
        <f t="shared" si="27"/>
        <v>0</v>
      </c>
      <c r="L276" s="23">
        <f t="shared" si="27"/>
        <v>1746.9418913345878</v>
      </c>
      <c r="M276" s="23">
        <f t="shared" si="27"/>
        <v>0</v>
      </c>
      <c r="N276" s="24" t="s">
        <v>745</v>
      </c>
      <c r="O276" s="15"/>
    </row>
    <row r="277" spans="1:15" ht="31.5" x14ac:dyDescent="0.25">
      <c r="A277" s="26" t="s">
        <v>539</v>
      </c>
      <c r="B277" s="24" t="s">
        <v>540</v>
      </c>
      <c r="C277" s="25" t="s">
        <v>36</v>
      </c>
      <c r="D277" s="23">
        <f t="shared" ref="D277:M277" si="28">IFERROR(SUM(D278:D302),"нд")</f>
        <v>0</v>
      </c>
      <c r="E277" s="23">
        <f t="shared" si="28"/>
        <v>0</v>
      </c>
      <c r="F277" s="23">
        <f t="shared" si="28"/>
        <v>0</v>
      </c>
      <c r="G277" s="23">
        <f t="shared" si="28"/>
        <v>538354</v>
      </c>
      <c r="H277" s="23">
        <f t="shared" si="28"/>
        <v>0</v>
      </c>
      <c r="I277" s="23">
        <f t="shared" si="28"/>
        <v>0</v>
      </c>
      <c r="J277" s="23">
        <f t="shared" si="28"/>
        <v>0</v>
      </c>
      <c r="K277" s="23">
        <f t="shared" si="28"/>
        <v>0</v>
      </c>
      <c r="L277" s="23">
        <f t="shared" si="28"/>
        <v>1714.3961525109478</v>
      </c>
      <c r="M277" s="23">
        <f t="shared" si="28"/>
        <v>0</v>
      </c>
      <c r="N277" s="24" t="s">
        <v>745</v>
      </c>
      <c r="O277" s="15"/>
    </row>
    <row r="278" spans="1:15" ht="47.25" x14ac:dyDescent="0.25">
      <c r="A278" s="26" t="s">
        <v>539</v>
      </c>
      <c r="B278" s="24" t="s">
        <v>541</v>
      </c>
      <c r="C278" s="25" t="s">
        <v>542</v>
      </c>
      <c r="D278" s="23">
        <v>0</v>
      </c>
      <c r="E278" s="23">
        <v>0</v>
      </c>
      <c r="F278" s="23">
        <v>0</v>
      </c>
      <c r="G278" s="23">
        <v>12844</v>
      </c>
      <c r="H278" s="23">
        <v>0</v>
      </c>
      <c r="I278" s="23">
        <v>0</v>
      </c>
      <c r="J278" s="23">
        <v>0</v>
      </c>
      <c r="K278" s="23">
        <v>0</v>
      </c>
      <c r="L278" s="23">
        <v>40.901905034328003</v>
      </c>
      <c r="M278" s="23">
        <v>0</v>
      </c>
      <c r="N278" s="24" t="s">
        <v>746</v>
      </c>
      <c r="O278" s="15"/>
    </row>
    <row r="279" spans="1:15" ht="63" x14ac:dyDescent="0.25">
      <c r="A279" s="26" t="s">
        <v>539</v>
      </c>
      <c r="B279" s="24" t="s">
        <v>543</v>
      </c>
      <c r="C279" s="25" t="s">
        <v>544</v>
      </c>
      <c r="D279" s="23">
        <v>0</v>
      </c>
      <c r="E279" s="23">
        <v>0</v>
      </c>
      <c r="F279" s="23">
        <v>0</v>
      </c>
      <c r="G279" s="23">
        <v>47394</v>
      </c>
      <c r="H279" s="23">
        <v>0</v>
      </c>
      <c r="I279" s="23">
        <v>0</v>
      </c>
      <c r="J279" s="23">
        <v>0</v>
      </c>
      <c r="K279" s="23">
        <v>0</v>
      </c>
      <c r="L279" s="23">
        <v>150.926883151428</v>
      </c>
      <c r="M279" s="23">
        <v>0</v>
      </c>
      <c r="N279" s="24" t="s">
        <v>746</v>
      </c>
      <c r="O279" s="15"/>
    </row>
    <row r="280" spans="1:15" ht="63" x14ac:dyDescent="0.25">
      <c r="A280" s="26" t="s">
        <v>539</v>
      </c>
      <c r="B280" s="24" t="s">
        <v>545</v>
      </c>
      <c r="C280" s="25" t="s">
        <v>546</v>
      </c>
      <c r="D280" s="23">
        <v>0</v>
      </c>
      <c r="E280" s="23">
        <v>0</v>
      </c>
      <c r="F280" s="23">
        <v>0</v>
      </c>
      <c r="G280" s="23">
        <v>20842</v>
      </c>
      <c r="H280" s="23">
        <v>0</v>
      </c>
      <c r="I280" s="23">
        <v>0</v>
      </c>
      <c r="J280" s="23">
        <v>0</v>
      </c>
      <c r="K280" s="23">
        <v>0</v>
      </c>
      <c r="L280" s="23">
        <v>66.371652501203997</v>
      </c>
      <c r="M280" s="23">
        <v>0</v>
      </c>
      <c r="N280" s="24" t="s">
        <v>746</v>
      </c>
      <c r="O280" s="15"/>
    </row>
    <row r="281" spans="1:15" ht="47.25" x14ac:dyDescent="0.25">
      <c r="A281" s="26" t="s">
        <v>539</v>
      </c>
      <c r="B281" s="24" t="s">
        <v>547</v>
      </c>
      <c r="C281" s="25" t="s">
        <v>548</v>
      </c>
      <c r="D281" s="23">
        <v>0</v>
      </c>
      <c r="E281" s="23">
        <v>0</v>
      </c>
      <c r="F281" s="23">
        <v>0</v>
      </c>
      <c r="G281" s="23">
        <v>5172</v>
      </c>
      <c r="H281" s="23">
        <v>0</v>
      </c>
      <c r="I281" s="23">
        <v>0</v>
      </c>
      <c r="J281" s="23">
        <v>0</v>
      </c>
      <c r="K281" s="23">
        <v>0</v>
      </c>
      <c r="L281" s="23">
        <v>16.470309314664</v>
      </c>
      <c r="M281" s="23">
        <v>0</v>
      </c>
      <c r="N281" s="24" t="s">
        <v>746</v>
      </c>
      <c r="O281" s="15"/>
    </row>
    <row r="282" spans="1:15" ht="47.25" x14ac:dyDescent="0.25">
      <c r="A282" s="26" t="s">
        <v>539</v>
      </c>
      <c r="B282" s="24" t="s">
        <v>549</v>
      </c>
      <c r="C282" s="25" t="s">
        <v>550</v>
      </c>
      <c r="D282" s="23">
        <v>0</v>
      </c>
      <c r="E282" s="23">
        <v>0</v>
      </c>
      <c r="F282" s="23">
        <v>0</v>
      </c>
      <c r="G282" s="23">
        <v>5172</v>
      </c>
      <c r="H282" s="23">
        <v>0</v>
      </c>
      <c r="I282" s="23">
        <v>0</v>
      </c>
      <c r="J282" s="23">
        <v>0</v>
      </c>
      <c r="K282" s="23">
        <v>0</v>
      </c>
      <c r="L282" s="23">
        <v>16.470309314664</v>
      </c>
      <c r="M282" s="23">
        <v>0</v>
      </c>
      <c r="N282" s="24" t="s">
        <v>746</v>
      </c>
      <c r="O282" s="15"/>
    </row>
    <row r="283" spans="1:15" ht="47.25" x14ac:dyDescent="0.25">
      <c r="A283" s="26" t="s">
        <v>539</v>
      </c>
      <c r="B283" s="24" t="s">
        <v>551</v>
      </c>
      <c r="C283" s="25" t="s">
        <v>552</v>
      </c>
      <c r="D283" s="23">
        <v>0</v>
      </c>
      <c r="E283" s="23">
        <v>0</v>
      </c>
      <c r="F283" s="23">
        <v>0</v>
      </c>
      <c r="G283" s="23">
        <v>5172</v>
      </c>
      <c r="H283" s="23">
        <v>0</v>
      </c>
      <c r="I283" s="23">
        <v>0</v>
      </c>
      <c r="J283" s="23">
        <v>0</v>
      </c>
      <c r="K283" s="23">
        <v>0</v>
      </c>
      <c r="L283" s="23">
        <v>16.470309314664</v>
      </c>
      <c r="M283" s="23">
        <v>0</v>
      </c>
      <c r="N283" s="24" t="s">
        <v>746</v>
      </c>
      <c r="O283" s="15"/>
    </row>
    <row r="284" spans="1:15" ht="63" x14ac:dyDescent="0.25">
      <c r="A284" s="26" t="s">
        <v>539</v>
      </c>
      <c r="B284" s="24" t="s">
        <v>553</v>
      </c>
      <c r="C284" s="25" t="s">
        <v>554</v>
      </c>
      <c r="D284" s="23">
        <v>0</v>
      </c>
      <c r="E284" s="23">
        <v>0</v>
      </c>
      <c r="F284" s="23">
        <v>0</v>
      </c>
      <c r="G284" s="23">
        <v>20842</v>
      </c>
      <c r="H284" s="23">
        <v>0</v>
      </c>
      <c r="I284" s="23">
        <v>0</v>
      </c>
      <c r="J284" s="23">
        <v>0</v>
      </c>
      <c r="K284" s="23">
        <v>0</v>
      </c>
      <c r="L284" s="23">
        <v>66.371652501203997</v>
      </c>
      <c r="M284" s="23">
        <v>0</v>
      </c>
      <c r="N284" s="24" t="s">
        <v>746</v>
      </c>
      <c r="O284" s="15"/>
    </row>
    <row r="285" spans="1:15" ht="63" x14ac:dyDescent="0.25">
      <c r="A285" s="26" t="s">
        <v>539</v>
      </c>
      <c r="B285" s="24" t="s">
        <v>555</v>
      </c>
      <c r="C285" s="25" t="s">
        <v>556</v>
      </c>
      <c r="D285" s="23">
        <v>0</v>
      </c>
      <c r="E285" s="23">
        <v>0</v>
      </c>
      <c r="F285" s="23">
        <v>0</v>
      </c>
      <c r="G285" s="23">
        <v>20842</v>
      </c>
      <c r="H285" s="23">
        <v>0</v>
      </c>
      <c r="I285" s="23">
        <v>0</v>
      </c>
      <c r="J285" s="23">
        <v>0</v>
      </c>
      <c r="K285" s="23">
        <v>0</v>
      </c>
      <c r="L285" s="23">
        <v>66.371652501203997</v>
      </c>
      <c r="M285" s="23">
        <v>0</v>
      </c>
      <c r="N285" s="24" t="s">
        <v>746</v>
      </c>
      <c r="O285" s="15"/>
    </row>
    <row r="286" spans="1:15" ht="63" x14ac:dyDescent="0.25">
      <c r="A286" s="26" t="s">
        <v>539</v>
      </c>
      <c r="B286" s="24" t="s">
        <v>557</v>
      </c>
      <c r="C286" s="25" t="s">
        <v>558</v>
      </c>
      <c r="D286" s="23">
        <v>0</v>
      </c>
      <c r="E286" s="23">
        <v>0</v>
      </c>
      <c r="F286" s="23">
        <v>0</v>
      </c>
      <c r="G286" s="23">
        <v>20842</v>
      </c>
      <c r="H286" s="23">
        <v>0</v>
      </c>
      <c r="I286" s="23">
        <v>0</v>
      </c>
      <c r="J286" s="23">
        <v>0</v>
      </c>
      <c r="K286" s="23">
        <v>0</v>
      </c>
      <c r="L286" s="23">
        <v>66.371652501203997</v>
      </c>
      <c r="M286" s="23">
        <v>0</v>
      </c>
      <c r="N286" s="24" t="s">
        <v>746</v>
      </c>
      <c r="O286" s="15"/>
    </row>
    <row r="287" spans="1:15" ht="47.25" x14ac:dyDescent="0.25">
      <c r="A287" s="26" t="s">
        <v>539</v>
      </c>
      <c r="B287" s="24" t="s">
        <v>559</v>
      </c>
      <c r="C287" s="25" t="s">
        <v>560</v>
      </c>
      <c r="D287" s="23">
        <v>0</v>
      </c>
      <c r="E287" s="23">
        <v>0</v>
      </c>
      <c r="F287" s="23">
        <v>0</v>
      </c>
      <c r="G287" s="23">
        <v>12844</v>
      </c>
      <c r="H287" s="23">
        <v>0</v>
      </c>
      <c r="I287" s="23">
        <v>0</v>
      </c>
      <c r="J287" s="23">
        <v>0</v>
      </c>
      <c r="K287" s="23">
        <v>0</v>
      </c>
      <c r="L287" s="23">
        <v>40.901905034328003</v>
      </c>
      <c r="M287" s="23">
        <v>0</v>
      </c>
      <c r="N287" s="24" t="s">
        <v>746</v>
      </c>
      <c r="O287" s="15"/>
    </row>
    <row r="288" spans="1:15" ht="47.25" x14ac:dyDescent="0.25">
      <c r="A288" s="26" t="s">
        <v>539</v>
      </c>
      <c r="B288" s="24" t="s">
        <v>561</v>
      </c>
      <c r="C288" s="25" t="s">
        <v>562</v>
      </c>
      <c r="D288" s="23">
        <v>0</v>
      </c>
      <c r="E288" s="23">
        <v>0</v>
      </c>
      <c r="F288" s="23">
        <v>0</v>
      </c>
      <c r="G288" s="23">
        <v>12844</v>
      </c>
      <c r="H288" s="23">
        <v>0</v>
      </c>
      <c r="I288" s="23">
        <v>0</v>
      </c>
      <c r="J288" s="23">
        <v>0</v>
      </c>
      <c r="K288" s="23">
        <v>0</v>
      </c>
      <c r="L288" s="23">
        <v>40.901905034328003</v>
      </c>
      <c r="M288" s="23">
        <v>0</v>
      </c>
      <c r="N288" s="24" t="s">
        <v>746</v>
      </c>
      <c r="O288" s="15"/>
    </row>
    <row r="289" spans="1:15" ht="63" x14ac:dyDescent="0.25">
      <c r="A289" s="26" t="s">
        <v>539</v>
      </c>
      <c r="B289" s="24" t="s">
        <v>563</v>
      </c>
      <c r="C289" s="25" t="s">
        <v>564</v>
      </c>
      <c r="D289" s="23">
        <v>0</v>
      </c>
      <c r="E289" s="23">
        <v>0</v>
      </c>
      <c r="F289" s="23">
        <v>0</v>
      </c>
      <c r="G289" s="23">
        <v>47394</v>
      </c>
      <c r="H289" s="23">
        <v>0</v>
      </c>
      <c r="I289" s="23">
        <v>0</v>
      </c>
      <c r="J289" s="23">
        <v>0</v>
      </c>
      <c r="K289" s="23">
        <v>0</v>
      </c>
      <c r="L289" s="23">
        <v>150.926883151428</v>
      </c>
      <c r="M289" s="23">
        <v>0</v>
      </c>
      <c r="N289" s="24" t="s">
        <v>746</v>
      </c>
      <c r="O289" s="15"/>
    </row>
    <row r="290" spans="1:15" ht="63" x14ac:dyDescent="0.25">
      <c r="A290" s="26" t="s">
        <v>539</v>
      </c>
      <c r="B290" s="24" t="s">
        <v>565</v>
      </c>
      <c r="C290" s="25" t="s">
        <v>566</v>
      </c>
      <c r="D290" s="23">
        <v>0</v>
      </c>
      <c r="E290" s="23">
        <v>0</v>
      </c>
      <c r="F290" s="23">
        <v>0</v>
      </c>
      <c r="G290" s="23">
        <v>47394</v>
      </c>
      <c r="H290" s="23">
        <v>0</v>
      </c>
      <c r="I290" s="23">
        <v>0</v>
      </c>
      <c r="J290" s="23">
        <v>0</v>
      </c>
      <c r="K290" s="23">
        <v>0</v>
      </c>
      <c r="L290" s="23">
        <v>150.926883151428</v>
      </c>
      <c r="M290" s="23">
        <v>0</v>
      </c>
      <c r="N290" s="24" t="s">
        <v>746</v>
      </c>
      <c r="O290" s="15"/>
    </row>
    <row r="291" spans="1:15" ht="47.25" x14ac:dyDescent="0.25">
      <c r="A291" s="26" t="s">
        <v>539</v>
      </c>
      <c r="B291" s="24" t="s">
        <v>567</v>
      </c>
      <c r="C291" s="25" t="s">
        <v>568</v>
      </c>
      <c r="D291" s="23">
        <v>0</v>
      </c>
      <c r="E291" s="23">
        <v>0</v>
      </c>
      <c r="F291" s="23">
        <v>0</v>
      </c>
      <c r="G291" s="23">
        <v>12844</v>
      </c>
      <c r="H291" s="23">
        <v>0</v>
      </c>
      <c r="I291" s="23">
        <v>0</v>
      </c>
      <c r="J291" s="23">
        <v>0</v>
      </c>
      <c r="K291" s="23">
        <v>0</v>
      </c>
      <c r="L291" s="23">
        <v>40.901905034328003</v>
      </c>
      <c r="M291" s="23">
        <v>0</v>
      </c>
      <c r="N291" s="24" t="s">
        <v>746</v>
      </c>
      <c r="O291" s="15"/>
    </row>
    <row r="292" spans="1:15" ht="63" x14ac:dyDescent="0.25">
      <c r="A292" s="26" t="s">
        <v>539</v>
      </c>
      <c r="B292" s="24" t="s">
        <v>569</v>
      </c>
      <c r="C292" s="25" t="s">
        <v>570</v>
      </c>
      <c r="D292" s="23">
        <v>0</v>
      </c>
      <c r="E292" s="23">
        <v>0</v>
      </c>
      <c r="F292" s="23">
        <v>0</v>
      </c>
      <c r="G292" s="23">
        <v>47394</v>
      </c>
      <c r="H292" s="23">
        <v>0</v>
      </c>
      <c r="I292" s="23">
        <v>0</v>
      </c>
      <c r="J292" s="23">
        <v>0</v>
      </c>
      <c r="K292" s="23">
        <v>0</v>
      </c>
      <c r="L292" s="23">
        <v>150.926883151428</v>
      </c>
      <c r="M292" s="23">
        <v>0</v>
      </c>
      <c r="N292" s="24" t="s">
        <v>746</v>
      </c>
      <c r="O292" s="15"/>
    </row>
    <row r="293" spans="1:15" ht="63" x14ac:dyDescent="0.25">
      <c r="A293" s="26" t="s">
        <v>539</v>
      </c>
      <c r="B293" s="24" t="s">
        <v>571</v>
      </c>
      <c r="C293" s="25" t="s">
        <v>572</v>
      </c>
      <c r="D293" s="23">
        <v>0</v>
      </c>
      <c r="E293" s="23">
        <v>0</v>
      </c>
      <c r="F293" s="23">
        <v>0</v>
      </c>
      <c r="G293" s="23">
        <v>20842</v>
      </c>
      <c r="H293" s="23">
        <v>0</v>
      </c>
      <c r="I293" s="23">
        <v>0</v>
      </c>
      <c r="J293" s="23">
        <v>0</v>
      </c>
      <c r="K293" s="23">
        <v>0</v>
      </c>
      <c r="L293" s="23">
        <v>66.371652501203997</v>
      </c>
      <c r="M293" s="23">
        <v>0</v>
      </c>
      <c r="N293" s="24" t="s">
        <v>746</v>
      </c>
      <c r="O293" s="15"/>
    </row>
    <row r="294" spans="1:15" ht="47.25" x14ac:dyDescent="0.25">
      <c r="A294" s="26" t="s">
        <v>539</v>
      </c>
      <c r="B294" s="24" t="s">
        <v>573</v>
      </c>
      <c r="C294" s="25" t="s">
        <v>574</v>
      </c>
      <c r="D294" s="23">
        <v>0</v>
      </c>
      <c r="E294" s="23">
        <v>0</v>
      </c>
      <c r="F294" s="23">
        <v>0</v>
      </c>
      <c r="G294" s="23">
        <v>5172</v>
      </c>
      <c r="H294" s="23">
        <v>0</v>
      </c>
      <c r="I294" s="23">
        <v>0</v>
      </c>
      <c r="J294" s="23">
        <v>0</v>
      </c>
      <c r="K294" s="23">
        <v>0</v>
      </c>
      <c r="L294" s="23">
        <v>16.470309314664</v>
      </c>
      <c r="M294" s="23">
        <v>0</v>
      </c>
      <c r="N294" s="24" t="s">
        <v>746</v>
      </c>
      <c r="O294" s="15"/>
    </row>
    <row r="295" spans="1:15" ht="47.25" x14ac:dyDescent="0.25">
      <c r="A295" s="26" t="s">
        <v>539</v>
      </c>
      <c r="B295" s="24" t="s">
        <v>575</v>
      </c>
      <c r="C295" s="25" t="s">
        <v>576</v>
      </c>
      <c r="D295" s="23">
        <v>0</v>
      </c>
      <c r="E295" s="23">
        <v>0</v>
      </c>
      <c r="F295" s="23">
        <v>0</v>
      </c>
      <c r="G295" s="23">
        <v>12844</v>
      </c>
      <c r="H295" s="23">
        <v>0</v>
      </c>
      <c r="I295" s="23">
        <v>0</v>
      </c>
      <c r="J295" s="23">
        <v>0</v>
      </c>
      <c r="K295" s="23">
        <v>0</v>
      </c>
      <c r="L295" s="23">
        <v>40.901905034328003</v>
      </c>
      <c r="M295" s="23">
        <v>0</v>
      </c>
      <c r="N295" s="24" t="s">
        <v>746</v>
      </c>
      <c r="O295" s="15"/>
    </row>
    <row r="296" spans="1:15" ht="63" x14ac:dyDescent="0.25">
      <c r="A296" s="26" t="s">
        <v>539</v>
      </c>
      <c r="B296" s="24" t="s">
        <v>577</v>
      </c>
      <c r="C296" s="25" t="s">
        <v>578</v>
      </c>
      <c r="D296" s="23">
        <v>0</v>
      </c>
      <c r="E296" s="23">
        <v>0</v>
      </c>
      <c r="F296" s="23">
        <v>0</v>
      </c>
      <c r="G296" s="23">
        <v>47394</v>
      </c>
      <c r="H296" s="23">
        <v>0</v>
      </c>
      <c r="I296" s="23">
        <v>0</v>
      </c>
      <c r="J296" s="23">
        <v>0</v>
      </c>
      <c r="K296" s="23">
        <v>0</v>
      </c>
      <c r="L296" s="23">
        <v>150.926883151428</v>
      </c>
      <c r="M296" s="23">
        <v>0</v>
      </c>
      <c r="N296" s="24" t="s">
        <v>746</v>
      </c>
      <c r="O296" s="15"/>
    </row>
    <row r="297" spans="1:15" ht="63" x14ac:dyDescent="0.25">
      <c r="A297" s="26" t="s">
        <v>539</v>
      </c>
      <c r="B297" s="24" t="s">
        <v>579</v>
      </c>
      <c r="C297" s="25" t="s">
        <v>580</v>
      </c>
      <c r="D297" s="23">
        <v>0</v>
      </c>
      <c r="E297" s="23">
        <v>0</v>
      </c>
      <c r="F297" s="23">
        <v>0</v>
      </c>
      <c r="G297" s="23">
        <v>20842</v>
      </c>
      <c r="H297" s="23">
        <v>0</v>
      </c>
      <c r="I297" s="23">
        <v>0</v>
      </c>
      <c r="J297" s="23">
        <v>0</v>
      </c>
      <c r="K297" s="23">
        <v>0</v>
      </c>
      <c r="L297" s="23">
        <v>66.371652501203997</v>
      </c>
      <c r="M297" s="23">
        <v>0</v>
      </c>
      <c r="N297" s="24" t="s">
        <v>746</v>
      </c>
      <c r="O297" s="15"/>
    </row>
    <row r="298" spans="1:15" ht="47.25" x14ac:dyDescent="0.25">
      <c r="A298" s="26" t="s">
        <v>539</v>
      </c>
      <c r="B298" s="24" t="s">
        <v>581</v>
      </c>
      <c r="C298" s="25" t="s">
        <v>582</v>
      </c>
      <c r="D298" s="23">
        <v>0</v>
      </c>
      <c r="E298" s="23">
        <v>0</v>
      </c>
      <c r="F298" s="23">
        <v>0</v>
      </c>
      <c r="G298" s="23">
        <v>5172</v>
      </c>
      <c r="H298" s="23">
        <v>0</v>
      </c>
      <c r="I298" s="23">
        <v>0</v>
      </c>
      <c r="J298" s="23">
        <v>0</v>
      </c>
      <c r="K298" s="23">
        <v>0</v>
      </c>
      <c r="L298" s="23">
        <v>16.470309314664</v>
      </c>
      <c r="M298" s="23">
        <v>0</v>
      </c>
      <c r="N298" s="24" t="s">
        <v>746</v>
      </c>
      <c r="O298" s="15"/>
    </row>
    <row r="299" spans="1:15" ht="47.25" x14ac:dyDescent="0.25">
      <c r="A299" s="26" t="s">
        <v>539</v>
      </c>
      <c r="B299" s="24" t="s">
        <v>583</v>
      </c>
      <c r="C299" s="25" t="s">
        <v>584</v>
      </c>
      <c r="D299" s="23">
        <v>0</v>
      </c>
      <c r="E299" s="23">
        <v>0</v>
      </c>
      <c r="F299" s="23">
        <v>0</v>
      </c>
      <c r="G299" s="23">
        <v>12844</v>
      </c>
      <c r="H299" s="23">
        <v>0</v>
      </c>
      <c r="I299" s="23">
        <v>0</v>
      </c>
      <c r="J299" s="23">
        <v>0</v>
      </c>
      <c r="K299" s="23">
        <v>0</v>
      </c>
      <c r="L299" s="23">
        <v>40.901905034328003</v>
      </c>
      <c r="M299" s="23">
        <v>0</v>
      </c>
      <c r="N299" s="24" t="s">
        <v>746</v>
      </c>
      <c r="O299" s="15"/>
    </row>
    <row r="300" spans="1:15" ht="63" x14ac:dyDescent="0.25">
      <c r="A300" s="26" t="s">
        <v>539</v>
      </c>
      <c r="B300" s="24" t="s">
        <v>585</v>
      </c>
      <c r="C300" s="25" t="s">
        <v>586</v>
      </c>
      <c r="D300" s="23">
        <v>0</v>
      </c>
      <c r="E300" s="23">
        <v>0</v>
      </c>
      <c r="F300" s="23">
        <v>0</v>
      </c>
      <c r="G300" s="23">
        <v>47394</v>
      </c>
      <c r="H300" s="23">
        <v>0</v>
      </c>
      <c r="I300" s="23">
        <v>0</v>
      </c>
      <c r="J300" s="23">
        <v>0</v>
      </c>
      <c r="K300" s="23">
        <v>0</v>
      </c>
      <c r="L300" s="23">
        <v>150.926883151428</v>
      </c>
      <c r="M300" s="23">
        <v>0</v>
      </c>
      <c r="N300" s="24" t="s">
        <v>746</v>
      </c>
      <c r="O300" s="15"/>
    </row>
    <row r="301" spans="1:15" ht="63" x14ac:dyDescent="0.25">
      <c r="A301" s="26" t="s">
        <v>539</v>
      </c>
      <c r="B301" s="24" t="s">
        <v>587</v>
      </c>
      <c r="C301" s="25" t="s">
        <v>588</v>
      </c>
      <c r="D301" s="23">
        <v>0</v>
      </c>
      <c r="E301" s="23">
        <v>0</v>
      </c>
      <c r="F301" s="23">
        <v>0</v>
      </c>
      <c r="G301" s="23">
        <v>20842</v>
      </c>
      <c r="H301" s="23">
        <v>0</v>
      </c>
      <c r="I301" s="23">
        <v>0</v>
      </c>
      <c r="J301" s="23">
        <v>0</v>
      </c>
      <c r="K301" s="23">
        <v>0</v>
      </c>
      <c r="L301" s="23">
        <v>66.371652501203997</v>
      </c>
      <c r="M301" s="23">
        <v>0</v>
      </c>
      <c r="N301" s="24" t="s">
        <v>746</v>
      </c>
      <c r="O301" s="15"/>
    </row>
    <row r="302" spans="1:15" ht="47.25" x14ac:dyDescent="0.25">
      <c r="A302" s="26" t="s">
        <v>539</v>
      </c>
      <c r="B302" s="24" t="s">
        <v>589</v>
      </c>
      <c r="C302" s="25" t="s">
        <v>590</v>
      </c>
      <c r="D302" s="23">
        <v>0</v>
      </c>
      <c r="E302" s="23">
        <v>0</v>
      </c>
      <c r="F302" s="23">
        <v>0</v>
      </c>
      <c r="G302" s="23">
        <v>5172</v>
      </c>
      <c r="H302" s="23">
        <v>0</v>
      </c>
      <c r="I302" s="23">
        <v>0</v>
      </c>
      <c r="J302" s="23">
        <v>0</v>
      </c>
      <c r="K302" s="23">
        <v>0</v>
      </c>
      <c r="L302" s="23">
        <v>16.470309314664</v>
      </c>
      <c r="M302" s="23">
        <v>0</v>
      </c>
      <c r="N302" s="24" t="s">
        <v>746</v>
      </c>
      <c r="O302" s="15"/>
    </row>
    <row r="303" spans="1:15" ht="31.5" x14ac:dyDescent="0.25">
      <c r="A303" s="26" t="s">
        <v>591</v>
      </c>
      <c r="B303" s="24" t="s">
        <v>592</v>
      </c>
      <c r="C303" s="25" t="s">
        <v>36</v>
      </c>
      <c r="D303" s="23">
        <f t="shared" ref="D303:M306" si="29">IFERROR(0,"нд")</f>
        <v>0</v>
      </c>
      <c r="E303" s="23">
        <f t="shared" si="29"/>
        <v>0</v>
      </c>
      <c r="F303" s="23">
        <f t="shared" si="29"/>
        <v>0</v>
      </c>
      <c r="G303" s="23">
        <f t="shared" si="29"/>
        <v>0</v>
      </c>
      <c r="H303" s="23">
        <f t="shared" si="29"/>
        <v>0</v>
      </c>
      <c r="I303" s="23">
        <f t="shared" si="29"/>
        <v>0</v>
      </c>
      <c r="J303" s="23">
        <f t="shared" si="29"/>
        <v>0</v>
      </c>
      <c r="K303" s="23">
        <f t="shared" si="29"/>
        <v>0</v>
      </c>
      <c r="L303" s="23">
        <f t="shared" si="29"/>
        <v>0</v>
      </c>
      <c r="M303" s="23">
        <f t="shared" si="29"/>
        <v>0</v>
      </c>
      <c r="N303" s="24" t="s">
        <v>745</v>
      </c>
      <c r="O303" s="15"/>
    </row>
    <row r="304" spans="1:15" ht="31.5" x14ac:dyDescent="0.25">
      <c r="A304" s="26" t="s">
        <v>593</v>
      </c>
      <c r="B304" s="24" t="s">
        <v>594</v>
      </c>
      <c r="C304" s="25" t="s">
        <v>36</v>
      </c>
      <c r="D304" s="23">
        <f t="shared" si="29"/>
        <v>0</v>
      </c>
      <c r="E304" s="23">
        <f t="shared" si="29"/>
        <v>0</v>
      </c>
      <c r="F304" s="23">
        <f t="shared" si="29"/>
        <v>0</v>
      </c>
      <c r="G304" s="23">
        <f t="shared" si="29"/>
        <v>0</v>
      </c>
      <c r="H304" s="23">
        <f t="shared" si="29"/>
        <v>0</v>
      </c>
      <c r="I304" s="23">
        <f t="shared" si="29"/>
        <v>0</v>
      </c>
      <c r="J304" s="23">
        <f t="shared" si="29"/>
        <v>0</v>
      </c>
      <c r="K304" s="23">
        <f t="shared" si="29"/>
        <v>0</v>
      </c>
      <c r="L304" s="23">
        <f t="shared" si="29"/>
        <v>0</v>
      </c>
      <c r="M304" s="23">
        <f t="shared" si="29"/>
        <v>0</v>
      </c>
      <c r="N304" s="24" t="s">
        <v>745</v>
      </c>
      <c r="O304" s="15"/>
    </row>
    <row r="305" spans="1:15" ht="31.5" x14ac:dyDescent="0.25">
      <c r="A305" s="26" t="s">
        <v>595</v>
      </c>
      <c r="B305" s="24" t="s">
        <v>596</v>
      </c>
      <c r="C305" s="25" t="s">
        <v>36</v>
      </c>
      <c r="D305" s="23">
        <f t="shared" si="29"/>
        <v>0</v>
      </c>
      <c r="E305" s="23">
        <f t="shared" si="29"/>
        <v>0</v>
      </c>
      <c r="F305" s="23">
        <f t="shared" si="29"/>
        <v>0</v>
      </c>
      <c r="G305" s="23">
        <f t="shared" si="29"/>
        <v>0</v>
      </c>
      <c r="H305" s="23">
        <f t="shared" si="29"/>
        <v>0</v>
      </c>
      <c r="I305" s="23">
        <f t="shared" si="29"/>
        <v>0</v>
      </c>
      <c r="J305" s="23">
        <f t="shared" si="29"/>
        <v>0</v>
      </c>
      <c r="K305" s="23">
        <f t="shared" si="29"/>
        <v>0</v>
      </c>
      <c r="L305" s="23">
        <f t="shared" si="29"/>
        <v>0</v>
      </c>
      <c r="M305" s="23">
        <f t="shared" si="29"/>
        <v>0</v>
      </c>
      <c r="N305" s="24" t="s">
        <v>745</v>
      </c>
      <c r="O305" s="15"/>
    </row>
    <row r="306" spans="1:15" ht="31.5" x14ac:dyDescent="0.25">
      <c r="A306" s="26" t="s">
        <v>597</v>
      </c>
      <c r="B306" s="24" t="s">
        <v>598</v>
      </c>
      <c r="C306" s="25" t="s">
        <v>36</v>
      </c>
      <c r="D306" s="23">
        <f t="shared" si="29"/>
        <v>0</v>
      </c>
      <c r="E306" s="23">
        <f t="shared" si="29"/>
        <v>0</v>
      </c>
      <c r="F306" s="23">
        <f t="shared" si="29"/>
        <v>0</v>
      </c>
      <c r="G306" s="23">
        <f t="shared" si="29"/>
        <v>0</v>
      </c>
      <c r="H306" s="23">
        <f t="shared" si="29"/>
        <v>0</v>
      </c>
      <c r="I306" s="23">
        <f t="shared" si="29"/>
        <v>0</v>
      </c>
      <c r="J306" s="23">
        <f t="shared" si="29"/>
        <v>0</v>
      </c>
      <c r="K306" s="23">
        <f t="shared" si="29"/>
        <v>0</v>
      </c>
      <c r="L306" s="23">
        <f t="shared" si="29"/>
        <v>0</v>
      </c>
      <c r="M306" s="23">
        <f t="shared" si="29"/>
        <v>0</v>
      </c>
      <c r="N306" s="24" t="s">
        <v>745</v>
      </c>
      <c r="O306" s="15"/>
    </row>
    <row r="307" spans="1:15" ht="31.5" x14ac:dyDescent="0.25">
      <c r="A307" s="26" t="s">
        <v>599</v>
      </c>
      <c r="B307" s="24" t="s">
        <v>600</v>
      </c>
      <c r="C307" s="25" t="s">
        <v>36</v>
      </c>
      <c r="D307" s="23">
        <f t="shared" ref="D307:M307" si="30">IFERROR(SUM(D308:D308),"нд")</f>
        <v>0</v>
      </c>
      <c r="E307" s="23">
        <f t="shared" si="30"/>
        <v>0</v>
      </c>
      <c r="F307" s="23">
        <f t="shared" si="30"/>
        <v>0</v>
      </c>
      <c r="G307" s="23">
        <f t="shared" si="30"/>
        <v>10220</v>
      </c>
      <c r="H307" s="23">
        <f t="shared" si="30"/>
        <v>0</v>
      </c>
      <c r="I307" s="23">
        <f t="shared" si="30"/>
        <v>0</v>
      </c>
      <c r="J307" s="23">
        <f t="shared" si="30"/>
        <v>0</v>
      </c>
      <c r="K307" s="23">
        <f t="shared" si="30"/>
        <v>0</v>
      </c>
      <c r="L307" s="23">
        <f t="shared" si="30"/>
        <v>32.545738823640001</v>
      </c>
      <c r="M307" s="23">
        <f t="shared" si="30"/>
        <v>0</v>
      </c>
      <c r="N307" s="24" t="s">
        <v>745</v>
      </c>
      <c r="O307" s="15"/>
    </row>
    <row r="308" spans="1:15" ht="31.5" x14ac:dyDescent="0.25">
      <c r="A308" s="26" t="s">
        <v>599</v>
      </c>
      <c r="B308" s="24" t="s">
        <v>601</v>
      </c>
      <c r="C308" s="25" t="s">
        <v>602</v>
      </c>
      <c r="D308" s="23">
        <v>0</v>
      </c>
      <c r="E308" s="23">
        <v>0</v>
      </c>
      <c r="F308" s="23">
        <v>0</v>
      </c>
      <c r="G308" s="23">
        <v>10220</v>
      </c>
      <c r="H308" s="23">
        <v>0</v>
      </c>
      <c r="I308" s="23">
        <v>0</v>
      </c>
      <c r="J308" s="23">
        <v>0</v>
      </c>
      <c r="K308" s="23">
        <v>0</v>
      </c>
      <c r="L308" s="23">
        <v>32.545738823640001</v>
      </c>
      <c r="M308" s="23">
        <v>0</v>
      </c>
      <c r="N308" s="24" t="s">
        <v>746</v>
      </c>
      <c r="O308" s="15"/>
    </row>
    <row r="309" spans="1:15" ht="31.5" x14ac:dyDescent="0.25">
      <c r="A309" s="26" t="s">
        <v>603</v>
      </c>
      <c r="B309" s="24" t="s">
        <v>604</v>
      </c>
      <c r="C309" s="25" t="s">
        <v>36</v>
      </c>
      <c r="D309" s="23">
        <f t="shared" ref="D309:M310" si="31">IFERROR(0,"нд")</f>
        <v>0</v>
      </c>
      <c r="E309" s="23">
        <f t="shared" si="31"/>
        <v>0</v>
      </c>
      <c r="F309" s="23">
        <f t="shared" si="31"/>
        <v>0</v>
      </c>
      <c r="G309" s="23">
        <f t="shared" si="31"/>
        <v>0</v>
      </c>
      <c r="H309" s="23">
        <f t="shared" si="31"/>
        <v>0</v>
      </c>
      <c r="I309" s="23">
        <f t="shared" si="31"/>
        <v>0</v>
      </c>
      <c r="J309" s="23">
        <f t="shared" si="31"/>
        <v>0</v>
      </c>
      <c r="K309" s="23">
        <f t="shared" si="31"/>
        <v>0</v>
      </c>
      <c r="L309" s="23">
        <f t="shared" si="31"/>
        <v>0</v>
      </c>
      <c r="M309" s="23">
        <f t="shared" si="31"/>
        <v>0</v>
      </c>
      <c r="N309" s="24" t="s">
        <v>745</v>
      </c>
      <c r="O309" s="15"/>
    </row>
    <row r="310" spans="1:15" ht="31.5" x14ac:dyDescent="0.25">
      <c r="A310" s="26" t="s">
        <v>605</v>
      </c>
      <c r="B310" s="24" t="s">
        <v>606</v>
      </c>
      <c r="C310" s="25" t="s">
        <v>36</v>
      </c>
      <c r="D310" s="23">
        <f t="shared" si="31"/>
        <v>0</v>
      </c>
      <c r="E310" s="23">
        <f t="shared" si="31"/>
        <v>0</v>
      </c>
      <c r="F310" s="23">
        <f t="shared" si="31"/>
        <v>0</v>
      </c>
      <c r="G310" s="23">
        <f t="shared" si="31"/>
        <v>0</v>
      </c>
      <c r="H310" s="23">
        <f t="shared" si="31"/>
        <v>0</v>
      </c>
      <c r="I310" s="23">
        <f t="shared" si="31"/>
        <v>0</v>
      </c>
      <c r="J310" s="23">
        <f t="shared" si="31"/>
        <v>0</v>
      </c>
      <c r="K310" s="23">
        <f t="shared" si="31"/>
        <v>0</v>
      </c>
      <c r="L310" s="23">
        <f t="shared" si="31"/>
        <v>0</v>
      </c>
      <c r="M310" s="23">
        <f t="shared" si="31"/>
        <v>0</v>
      </c>
      <c r="N310" s="24" t="s">
        <v>745</v>
      </c>
      <c r="O310" s="15"/>
    </row>
    <row r="311" spans="1:15" ht="31.5" x14ac:dyDescent="0.25">
      <c r="A311" s="26" t="s">
        <v>607</v>
      </c>
      <c r="B311" s="24" t="s">
        <v>608</v>
      </c>
      <c r="C311" s="25" t="s">
        <v>36</v>
      </c>
      <c r="D311" s="23">
        <f t="shared" ref="D311:M311" si="32">IFERROR(SUM(D312,D314),"нд")</f>
        <v>0</v>
      </c>
      <c r="E311" s="23">
        <f t="shared" si="32"/>
        <v>0</v>
      </c>
      <c r="F311" s="23">
        <f t="shared" si="32"/>
        <v>0</v>
      </c>
      <c r="G311" s="23">
        <f t="shared" si="32"/>
        <v>0</v>
      </c>
      <c r="H311" s="23">
        <f t="shared" si="32"/>
        <v>0</v>
      </c>
      <c r="I311" s="23">
        <f t="shared" si="32"/>
        <v>0</v>
      </c>
      <c r="J311" s="23">
        <f t="shared" si="32"/>
        <v>0</v>
      </c>
      <c r="K311" s="23">
        <f t="shared" si="32"/>
        <v>0</v>
      </c>
      <c r="L311" s="23">
        <f t="shared" si="32"/>
        <v>0</v>
      </c>
      <c r="M311" s="23">
        <f t="shared" si="32"/>
        <v>0</v>
      </c>
      <c r="N311" s="24" t="s">
        <v>745</v>
      </c>
      <c r="O311" s="15"/>
    </row>
    <row r="312" spans="1:15" ht="31.5" x14ac:dyDescent="0.25">
      <c r="A312" s="26" t="s">
        <v>609</v>
      </c>
      <c r="B312" s="24" t="s">
        <v>610</v>
      </c>
      <c r="C312" s="25" t="s">
        <v>36</v>
      </c>
      <c r="D312" s="23">
        <f t="shared" ref="D312:M312" si="33">IFERROR(SUM(D313:D313),"нд")</f>
        <v>0</v>
      </c>
      <c r="E312" s="23">
        <f t="shared" si="33"/>
        <v>0</v>
      </c>
      <c r="F312" s="23">
        <f t="shared" si="33"/>
        <v>0</v>
      </c>
      <c r="G312" s="23">
        <f t="shared" si="33"/>
        <v>0</v>
      </c>
      <c r="H312" s="23">
        <f t="shared" si="33"/>
        <v>0</v>
      </c>
      <c r="I312" s="23">
        <f t="shared" si="33"/>
        <v>0</v>
      </c>
      <c r="J312" s="23">
        <f t="shared" si="33"/>
        <v>0</v>
      </c>
      <c r="K312" s="23">
        <f t="shared" si="33"/>
        <v>0</v>
      </c>
      <c r="L312" s="23">
        <f t="shared" si="33"/>
        <v>0</v>
      </c>
      <c r="M312" s="23">
        <f t="shared" si="33"/>
        <v>0</v>
      </c>
      <c r="N312" s="24" t="s">
        <v>745</v>
      </c>
      <c r="O312" s="15"/>
    </row>
    <row r="313" spans="1:15" ht="47.25" x14ac:dyDescent="0.25">
      <c r="A313" s="26" t="s">
        <v>609</v>
      </c>
      <c r="B313" s="24" t="s">
        <v>611</v>
      </c>
      <c r="C313" s="25" t="s">
        <v>612</v>
      </c>
      <c r="D313" s="23">
        <v>0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4" t="s">
        <v>746</v>
      </c>
      <c r="O313" s="15"/>
    </row>
    <row r="314" spans="1:15" ht="31.5" x14ac:dyDescent="0.25">
      <c r="A314" s="26" t="s">
        <v>613</v>
      </c>
      <c r="B314" s="24" t="s">
        <v>614</v>
      </c>
      <c r="C314" s="25" t="s">
        <v>36</v>
      </c>
      <c r="D314" s="23">
        <f t="shared" ref="D314:M314" si="34">IFERROR(SUM(D315:D323),"нд")</f>
        <v>0</v>
      </c>
      <c r="E314" s="23">
        <f t="shared" si="34"/>
        <v>0</v>
      </c>
      <c r="F314" s="23">
        <f t="shared" si="34"/>
        <v>0</v>
      </c>
      <c r="G314" s="23">
        <f t="shared" si="34"/>
        <v>0</v>
      </c>
      <c r="H314" s="23">
        <f t="shared" si="34"/>
        <v>0</v>
      </c>
      <c r="I314" s="23">
        <f t="shared" si="34"/>
        <v>0</v>
      </c>
      <c r="J314" s="23">
        <f t="shared" si="34"/>
        <v>0</v>
      </c>
      <c r="K314" s="23">
        <f t="shared" si="34"/>
        <v>0</v>
      </c>
      <c r="L314" s="23">
        <f t="shared" si="34"/>
        <v>0</v>
      </c>
      <c r="M314" s="23">
        <f t="shared" si="34"/>
        <v>0</v>
      </c>
      <c r="N314" s="24" t="s">
        <v>745</v>
      </c>
      <c r="O314" s="15"/>
    </row>
    <row r="315" spans="1:15" ht="47.25" x14ac:dyDescent="0.25">
      <c r="A315" s="26" t="s">
        <v>613</v>
      </c>
      <c r="B315" s="24" t="s">
        <v>615</v>
      </c>
      <c r="C315" s="25" t="s">
        <v>616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4" t="s">
        <v>746</v>
      </c>
      <c r="O315" s="15"/>
    </row>
    <row r="316" spans="1:15" ht="47.25" x14ac:dyDescent="0.25">
      <c r="A316" s="26" t="s">
        <v>613</v>
      </c>
      <c r="B316" s="24" t="s">
        <v>617</v>
      </c>
      <c r="C316" s="25" t="s">
        <v>618</v>
      </c>
      <c r="D316" s="23">
        <v>0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4" t="s">
        <v>746</v>
      </c>
      <c r="O316" s="15"/>
    </row>
    <row r="317" spans="1:15" ht="47.25" x14ac:dyDescent="0.25">
      <c r="A317" s="26" t="s">
        <v>613</v>
      </c>
      <c r="B317" s="24" t="s">
        <v>619</v>
      </c>
      <c r="C317" s="25" t="s">
        <v>620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4" t="s">
        <v>746</v>
      </c>
      <c r="O317" s="15"/>
    </row>
    <row r="318" spans="1:15" ht="63" x14ac:dyDescent="0.25">
      <c r="A318" s="26" t="s">
        <v>613</v>
      </c>
      <c r="B318" s="24" t="s">
        <v>621</v>
      </c>
      <c r="C318" s="25" t="s">
        <v>622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4" t="s">
        <v>746</v>
      </c>
      <c r="O318" s="15"/>
    </row>
    <row r="319" spans="1:15" ht="47.25" x14ac:dyDescent="0.25">
      <c r="A319" s="26" t="s">
        <v>613</v>
      </c>
      <c r="B319" s="24" t="s">
        <v>623</v>
      </c>
      <c r="C319" s="25" t="s">
        <v>624</v>
      </c>
      <c r="D319" s="23">
        <v>0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4" t="s">
        <v>746</v>
      </c>
      <c r="O319" s="15"/>
    </row>
    <row r="320" spans="1:15" ht="63" x14ac:dyDescent="0.25">
      <c r="A320" s="26" t="s">
        <v>613</v>
      </c>
      <c r="B320" s="24" t="s">
        <v>625</v>
      </c>
      <c r="C320" s="25" t="s">
        <v>626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4" t="s">
        <v>746</v>
      </c>
      <c r="O320" s="15"/>
    </row>
    <row r="321" spans="1:15" ht="47.25" x14ac:dyDescent="0.25">
      <c r="A321" s="26" t="s">
        <v>613</v>
      </c>
      <c r="B321" s="24" t="s">
        <v>627</v>
      </c>
      <c r="C321" s="25" t="s">
        <v>628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4" t="s">
        <v>746</v>
      </c>
      <c r="O321" s="15"/>
    </row>
    <row r="322" spans="1:15" ht="47.25" x14ac:dyDescent="0.25">
      <c r="A322" s="26" t="s">
        <v>613</v>
      </c>
      <c r="B322" s="24" t="s">
        <v>629</v>
      </c>
      <c r="C322" s="25" t="s">
        <v>630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4" t="s">
        <v>746</v>
      </c>
      <c r="O322" s="15"/>
    </row>
    <row r="323" spans="1:15" ht="47.25" x14ac:dyDescent="0.25">
      <c r="A323" s="26" t="s">
        <v>613</v>
      </c>
      <c r="B323" s="24" t="s">
        <v>631</v>
      </c>
      <c r="C323" s="25" t="s">
        <v>632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4" t="s">
        <v>746</v>
      </c>
      <c r="O323" s="15"/>
    </row>
    <row r="324" spans="1:15" ht="47.25" x14ac:dyDescent="0.25">
      <c r="A324" s="26" t="s">
        <v>633</v>
      </c>
      <c r="B324" s="24" t="s">
        <v>634</v>
      </c>
      <c r="C324" s="25" t="s">
        <v>36</v>
      </c>
      <c r="D324" s="23">
        <f t="shared" ref="D324:M324" si="35">IFERROR(SUM(D325,D326),"нд")</f>
        <v>0</v>
      </c>
      <c r="E324" s="23">
        <f t="shared" si="35"/>
        <v>0</v>
      </c>
      <c r="F324" s="23">
        <f t="shared" si="35"/>
        <v>0</v>
      </c>
      <c r="G324" s="23">
        <f t="shared" si="35"/>
        <v>0</v>
      </c>
      <c r="H324" s="23">
        <f t="shared" si="35"/>
        <v>0</v>
      </c>
      <c r="I324" s="23">
        <f t="shared" si="35"/>
        <v>0</v>
      </c>
      <c r="J324" s="23">
        <f t="shared" si="35"/>
        <v>0</v>
      </c>
      <c r="K324" s="23">
        <f t="shared" si="35"/>
        <v>0</v>
      </c>
      <c r="L324" s="23">
        <f t="shared" si="35"/>
        <v>0</v>
      </c>
      <c r="M324" s="23">
        <f t="shared" si="35"/>
        <v>0</v>
      </c>
      <c r="N324" s="24" t="s">
        <v>745</v>
      </c>
      <c r="O324" s="15"/>
    </row>
    <row r="325" spans="1:15" ht="47.25" x14ac:dyDescent="0.25">
      <c r="A325" s="26" t="s">
        <v>635</v>
      </c>
      <c r="B325" s="24" t="s">
        <v>636</v>
      </c>
      <c r="C325" s="25" t="s">
        <v>36</v>
      </c>
      <c r="D325" s="23">
        <f t="shared" ref="D325:M326" si="36">IFERROR(0,"нд")</f>
        <v>0</v>
      </c>
      <c r="E325" s="23">
        <f t="shared" si="36"/>
        <v>0</v>
      </c>
      <c r="F325" s="23">
        <f t="shared" si="36"/>
        <v>0</v>
      </c>
      <c r="G325" s="23">
        <f t="shared" si="36"/>
        <v>0</v>
      </c>
      <c r="H325" s="23">
        <f t="shared" si="36"/>
        <v>0</v>
      </c>
      <c r="I325" s="23">
        <f t="shared" si="36"/>
        <v>0</v>
      </c>
      <c r="J325" s="23">
        <f t="shared" si="36"/>
        <v>0</v>
      </c>
      <c r="K325" s="23">
        <f t="shared" si="36"/>
        <v>0</v>
      </c>
      <c r="L325" s="23">
        <f t="shared" si="36"/>
        <v>0</v>
      </c>
      <c r="M325" s="23">
        <f t="shared" si="36"/>
        <v>0</v>
      </c>
      <c r="N325" s="24" t="s">
        <v>745</v>
      </c>
      <c r="O325" s="15"/>
    </row>
    <row r="326" spans="1:15" ht="47.25" x14ac:dyDescent="0.25">
      <c r="A326" s="26" t="s">
        <v>637</v>
      </c>
      <c r="B326" s="24" t="s">
        <v>638</v>
      </c>
      <c r="C326" s="25" t="s">
        <v>36</v>
      </c>
      <c r="D326" s="23">
        <f t="shared" si="36"/>
        <v>0</v>
      </c>
      <c r="E326" s="23">
        <f t="shared" si="36"/>
        <v>0</v>
      </c>
      <c r="F326" s="23">
        <f t="shared" si="36"/>
        <v>0</v>
      </c>
      <c r="G326" s="23">
        <f t="shared" si="36"/>
        <v>0</v>
      </c>
      <c r="H326" s="23">
        <f t="shared" si="36"/>
        <v>0</v>
      </c>
      <c r="I326" s="23">
        <f t="shared" si="36"/>
        <v>0</v>
      </c>
      <c r="J326" s="23">
        <f t="shared" si="36"/>
        <v>0</v>
      </c>
      <c r="K326" s="23">
        <f t="shared" si="36"/>
        <v>0</v>
      </c>
      <c r="L326" s="23">
        <f t="shared" si="36"/>
        <v>0</v>
      </c>
      <c r="M326" s="23">
        <f t="shared" si="36"/>
        <v>0</v>
      </c>
      <c r="N326" s="24" t="s">
        <v>745</v>
      </c>
      <c r="O326" s="15"/>
    </row>
    <row r="327" spans="1:15" ht="31.5" x14ac:dyDescent="0.25">
      <c r="A327" s="26" t="s">
        <v>639</v>
      </c>
      <c r="B327" s="24" t="s">
        <v>640</v>
      </c>
      <c r="C327" s="25" t="s">
        <v>36</v>
      </c>
      <c r="D327" s="23">
        <f t="shared" ref="D327:M327" si="37">IFERROR(SUM(D328:D331),"нд")</f>
        <v>0</v>
      </c>
      <c r="E327" s="23">
        <f t="shared" si="37"/>
        <v>0</v>
      </c>
      <c r="F327" s="23">
        <f t="shared" si="37"/>
        <v>0</v>
      </c>
      <c r="G327" s="23">
        <f t="shared" si="37"/>
        <v>0</v>
      </c>
      <c r="H327" s="23">
        <f t="shared" si="37"/>
        <v>0</v>
      </c>
      <c r="I327" s="23">
        <f t="shared" si="37"/>
        <v>0</v>
      </c>
      <c r="J327" s="23">
        <f t="shared" si="37"/>
        <v>0</v>
      </c>
      <c r="K327" s="23">
        <f t="shared" si="37"/>
        <v>0</v>
      </c>
      <c r="L327" s="23">
        <f t="shared" si="37"/>
        <v>0</v>
      </c>
      <c r="M327" s="23">
        <f t="shared" si="37"/>
        <v>0</v>
      </c>
      <c r="N327" s="24" t="s">
        <v>745</v>
      </c>
      <c r="O327" s="15"/>
    </row>
    <row r="328" spans="1:15" ht="63" x14ac:dyDescent="0.25">
      <c r="A328" s="26" t="s">
        <v>639</v>
      </c>
      <c r="B328" s="24" t="s">
        <v>641</v>
      </c>
      <c r="C328" s="25" t="s">
        <v>642</v>
      </c>
      <c r="D328" s="23">
        <v>0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4" t="s">
        <v>746</v>
      </c>
      <c r="O328" s="15"/>
    </row>
    <row r="329" spans="1:15" ht="63" x14ac:dyDescent="0.25">
      <c r="A329" s="26" t="s">
        <v>639</v>
      </c>
      <c r="B329" s="24" t="s">
        <v>643</v>
      </c>
      <c r="C329" s="25" t="s">
        <v>644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4" t="s">
        <v>746</v>
      </c>
      <c r="O329" s="15"/>
    </row>
    <row r="330" spans="1:15" ht="63" x14ac:dyDescent="0.25">
      <c r="A330" s="26" t="s">
        <v>639</v>
      </c>
      <c r="B330" s="24" t="s">
        <v>645</v>
      </c>
      <c r="C330" s="25" t="s">
        <v>646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4" t="s">
        <v>746</v>
      </c>
      <c r="O330" s="15"/>
    </row>
    <row r="331" spans="1:15" ht="31.5" x14ac:dyDescent="0.25">
      <c r="A331" s="26" t="s">
        <v>639</v>
      </c>
      <c r="B331" s="24" t="s">
        <v>647</v>
      </c>
      <c r="C331" s="25" t="s">
        <v>648</v>
      </c>
      <c r="D331" s="23">
        <v>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4" t="s">
        <v>746</v>
      </c>
      <c r="O331" s="15"/>
    </row>
    <row r="332" spans="1:15" ht="31.5" x14ac:dyDescent="0.25">
      <c r="A332" s="26" t="s">
        <v>649</v>
      </c>
      <c r="B332" s="24" t="s">
        <v>650</v>
      </c>
      <c r="C332" s="25" t="s">
        <v>36</v>
      </c>
      <c r="D332" s="23">
        <f t="shared" ref="D332:M332" si="38">IFERROR(0,"нд")</f>
        <v>0</v>
      </c>
      <c r="E332" s="23">
        <f t="shared" si="38"/>
        <v>0</v>
      </c>
      <c r="F332" s="23">
        <f t="shared" si="38"/>
        <v>0</v>
      </c>
      <c r="G332" s="23">
        <f t="shared" si="38"/>
        <v>0</v>
      </c>
      <c r="H332" s="23">
        <f t="shared" si="38"/>
        <v>0</v>
      </c>
      <c r="I332" s="23">
        <f t="shared" si="38"/>
        <v>0</v>
      </c>
      <c r="J332" s="23">
        <f t="shared" si="38"/>
        <v>0</v>
      </c>
      <c r="K332" s="23">
        <f t="shared" si="38"/>
        <v>0</v>
      </c>
      <c r="L332" s="23">
        <f t="shared" si="38"/>
        <v>0</v>
      </c>
      <c r="M332" s="23">
        <f t="shared" si="38"/>
        <v>0</v>
      </c>
      <c r="N332" s="24" t="s">
        <v>745</v>
      </c>
      <c r="O332" s="15"/>
    </row>
    <row r="333" spans="1:15" x14ac:dyDescent="0.25">
      <c r="A333" s="26" t="s">
        <v>651</v>
      </c>
      <c r="B333" s="24" t="s">
        <v>652</v>
      </c>
      <c r="C333" s="25" t="s">
        <v>36</v>
      </c>
      <c r="D333" s="23">
        <f t="shared" ref="D333:M333" si="39">IFERROR(SUM(D334:D379),"нд")</f>
        <v>0</v>
      </c>
      <c r="E333" s="23">
        <f t="shared" si="39"/>
        <v>0</v>
      </c>
      <c r="F333" s="23">
        <f t="shared" si="39"/>
        <v>0</v>
      </c>
      <c r="G333" s="23">
        <f t="shared" si="39"/>
        <v>0</v>
      </c>
      <c r="H333" s="23">
        <f t="shared" si="39"/>
        <v>0</v>
      </c>
      <c r="I333" s="23">
        <f t="shared" si="39"/>
        <v>0</v>
      </c>
      <c r="J333" s="23">
        <f t="shared" si="39"/>
        <v>0</v>
      </c>
      <c r="K333" s="23">
        <f t="shared" si="39"/>
        <v>0</v>
      </c>
      <c r="L333" s="23">
        <f t="shared" si="39"/>
        <v>0</v>
      </c>
      <c r="M333" s="23">
        <f t="shared" si="39"/>
        <v>0</v>
      </c>
      <c r="N333" s="24" t="s">
        <v>745</v>
      </c>
      <c r="O333" s="15"/>
    </row>
    <row r="334" spans="1:15" ht="78.75" x14ac:dyDescent="0.25">
      <c r="A334" s="26" t="s">
        <v>651</v>
      </c>
      <c r="B334" s="24" t="s">
        <v>653</v>
      </c>
      <c r="C334" s="25" t="s">
        <v>654</v>
      </c>
      <c r="D334" s="23">
        <v>0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4" t="s">
        <v>746</v>
      </c>
      <c r="O334" s="15"/>
    </row>
    <row r="335" spans="1:15" ht="31.5" x14ac:dyDescent="0.25">
      <c r="A335" s="26" t="s">
        <v>651</v>
      </c>
      <c r="B335" s="24" t="s">
        <v>655</v>
      </c>
      <c r="C335" s="25" t="s">
        <v>656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4" t="s">
        <v>746</v>
      </c>
      <c r="O335" s="15"/>
    </row>
    <row r="336" spans="1:15" ht="31.5" x14ac:dyDescent="0.25">
      <c r="A336" s="26" t="s">
        <v>651</v>
      </c>
      <c r="B336" s="24" t="s">
        <v>657</v>
      </c>
      <c r="C336" s="25" t="s">
        <v>658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4" t="s">
        <v>746</v>
      </c>
      <c r="O336" s="15"/>
    </row>
    <row r="337" spans="1:15" ht="31.5" x14ac:dyDescent="0.25">
      <c r="A337" s="26" t="s">
        <v>651</v>
      </c>
      <c r="B337" s="24" t="s">
        <v>659</v>
      </c>
      <c r="C337" s="25" t="s">
        <v>660</v>
      </c>
      <c r="D337" s="23">
        <v>0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4" t="s">
        <v>746</v>
      </c>
      <c r="O337" s="15"/>
    </row>
    <row r="338" spans="1:15" ht="31.5" x14ac:dyDescent="0.25">
      <c r="A338" s="26" t="s">
        <v>651</v>
      </c>
      <c r="B338" s="24" t="s">
        <v>661</v>
      </c>
      <c r="C338" s="25" t="s">
        <v>662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4" t="s">
        <v>746</v>
      </c>
      <c r="O338" s="15"/>
    </row>
    <row r="339" spans="1:15" ht="31.5" x14ac:dyDescent="0.25">
      <c r="A339" s="26" t="s">
        <v>651</v>
      </c>
      <c r="B339" s="24" t="s">
        <v>663</v>
      </c>
      <c r="C339" s="25" t="s">
        <v>664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4" t="s">
        <v>746</v>
      </c>
      <c r="O339" s="15"/>
    </row>
    <row r="340" spans="1:15" ht="47.25" x14ac:dyDescent="0.25">
      <c r="A340" s="26" t="s">
        <v>651</v>
      </c>
      <c r="B340" s="24" t="s">
        <v>665</v>
      </c>
      <c r="C340" s="25" t="s">
        <v>666</v>
      </c>
      <c r="D340" s="23">
        <v>0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4" t="s">
        <v>746</v>
      </c>
      <c r="O340" s="15"/>
    </row>
    <row r="341" spans="1:15" ht="47.25" x14ac:dyDescent="0.25">
      <c r="A341" s="26" t="s">
        <v>651</v>
      </c>
      <c r="B341" s="24" t="s">
        <v>667</v>
      </c>
      <c r="C341" s="25" t="s">
        <v>668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4" t="s">
        <v>746</v>
      </c>
      <c r="O341" s="15"/>
    </row>
    <row r="342" spans="1:15" ht="31.5" x14ac:dyDescent="0.25">
      <c r="A342" s="26" t="s">
        <v>651</v>
      </c>
      <c r="B342" s="24" t="s">
        <v>669</v>
      </c>
      <c r="C342" s="25" t="s">
        <v>670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4" t="s">
        <v>746</v>
      </c>
      <c r="O342" s="15"/>
    </row>
    <row r="343" spans="1:15" ht="47.25" x14ac:dyDescent="0.25">
      <c r="A343" s="26" t="s">
        <v>651</v>
      </c>
      <c r="B343" s="24" t="s">
        <v>671</v>
      </c>
      <c r="C343" s="25" t="s">
        <v>672</v>
      </c>
      <c r="D343" s="23">
        <v>0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4" t="s">
        <v>746</v>
      </c>
      <c r="O343" s="15"/>
    </row>
    <row r="344" spans="1:15" ht="47.25" x14ac:dyDescent="0.25">
      <c r="A344" s="26" t="s">
        <v>651</v>
      </c>
      <c r="B344" s="24" t="s">
        <v>673</v>
      </c>
      <c r="C344" s="25" t="s">
        <v>674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4" t="s">
        <v>746</v>
      </c>
      <c r="O344" s="15"/>
    </row>
    <row r="345" spans="1:15" ht="31.5" x14ac:dyDescent="0.25">
      <c r="A345" s="26" t="s">
        <v>651</v>
      </c>
      <c r="B345" s="24" t="s">
        <v>675</v>
      </c>
      <c r="C345" s="25" t="s">
        <v>676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4" t="s">
        <v>746</v>
      </c>
      <c r="O345" s="15"/>
    </row>
    <row r="346" spans="1:15" ht="47.25" x14ac:dyDescent="0.25">
      <c r="A346" s="26" t="s">
        <v>651</v>
      </c>
      <c r="B346" s="24" t="s">
        <v>677</v>
      </c>
      <c r="C346" s="25" t="s">
        <v>678</v>
      </c>
      <c r="D346" s="23">
        <v>0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4" t="s">
        <v>746</v>
      </c>
      <c r="O346" s="15"/>
    </row>
    <row r="347" spans="1:15" ht="47.25" x14ac:dyDescent="0.25">
      <c r="A347" s="26" t="s">
        <v>651</v>
      </c>
      <c r="B347" s="24" t="s">
        <v>679</v>
      </c>
      <c r="C347" s="25" t="s">
        <v>680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4" t="s">
        <v>746</v>
      </c>
      <c r="O347" s="15"/>
    </row>
    <row r="348" spans="1:15" ht="47.25" x14ac:dyDescent="0.25">
      <c r="A348" s="26" t="s">
        <v>651</v>
      </c>
      <c r="B348" s="24" t="s">
        <v>681</v>
      </c>
      <c r="C348" s="25" t="s">
        <v>682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4" t="s">
        <v>746</v>
      </c>
      <c r="O348" s="15"/>
    </row>
    <row r="349" spans="1:15" ht="31.5" x14ac:dyDescent="0.25">
      <c r="A349" s="26" t="s">
        <v>651</v>
      </c>
      <c r="B349" s="24" t="s">
        <v>683</v>
      </c>
      <c r="C349" s="25" t="s">
        <v>684</v>
      </c>
      <c r="D349" s="23">
        <v>0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4" t="s">
        <v>746</v>
      </c>
      <c r="O349" s="15"/>
    </row>
    <row r="350" spans="1:15" ht="63" x14ac:dyDescent="0.25">
      <c r="A350" s="26" t="s">
        <v>651</v>
      </c>
      <c r="B350" s="24" t="s">
        <v>685</v>
      </c>
      <c r="C350" s="25" t="s">
        <v>686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4" t="s">
        <v>746</v>
      </c>
      <c r="O350" s="15"/>
    </row>
    <row r="351" spans="1:15" ht="31.5" x14ac:dyDescent="0.25">
      <c r="A351" s="26" t="s">
        <v>651</v>
      </c>
      <c r="B351" s="24" t="s">
        <v>687</v>
      </c>
      <c r="C351" s="25" t="s">
        <v>688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4" t="s">
        <v>746</v>
      </c>
      <c r="O351" s="15"/>
    </row>
    <row r="352" spans="1:15" ht="31.5" x14ac:dyDescent="0.25">
      <c r="A352" s="26" t="s">
        <v>651</v>
      </c>
      <c r="B352" s="24" t="s">
        <v>689</v>
      </c>
      <c r="C352" s="25" t="s">
        <v>690</v>
      </c>
      <c r="D352" s="23">
        <v>0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4" t="s">
        <v>746</v>
      </c>
      <c r="O352" s="15"/>
    </row>
    <row r="353" spans="1:15" x14ac:dyDescent="0.25">
      <c r="A353" s="26" t="s">
        <v>651</v>
      </c>
      <c r="B353" s="24" t="s">
        <v>691</v>
      </c>
      <c r="C353" s="25" t="s">
        <v>692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4" t="s">
        <v>746</v>
      </c>
      <c r="O353" s="15"/>
    </row>
    <row r="354" spans="1:15" ht="31.5" x14ac:dyDescent="0.25">
      <c r="A354" s="26" t="s">
        <v>651</v>
      </c>
      <c r="B354" s="24" t="s">
        <v>693</v>
      </c>
      <c r="C354" s="25" t="s">
        <v>694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4" t="s">
        <v>746</v>
      </c>
      <c r="O354" s="15"/>
    </row>
    <row r="355" spans="1:15" ht="31.5" x14ac:dyDescent="0.25">
      <c r="A355" s="26" t="s">
        <v>651</v>
      </c>
      <c r="B355" s="24" t="s">
        <v>695</v>
      </c>
      <c r="C355" s="25" t="s">
        <v>696</v>
      </c>
      <c r="D355" s="23">
        <v>0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4" t="s">
        <v>746</v>
      </c>
      <c r="O355" s="15"/>
    </row>
    <row r="356" spans="1:15" ht="47.25" x14ac:dyDescent="0.25">
      <c r="A356" s="26" t="s">
        <v>651</v>
      </c>
      <c r="B356" s="24" t="s">
        <v>697</v>
      </c>
      <c r="C356" s="25" t="s">
        <v>698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4" t="s">
        <v>746</v>
      </c>
      <c r="O356" s="15"/>
    </row>
    <row r="357" spans="1:15" ht="47.25" x14ac:dyDescent="0.25">
      <c r="A357" s="26" t="s">
        <v>651</v>
      </c>
      <c r="B357" s="24" t="s">
        <v>699</v>
      </c>
      <c r="C357" s="25" t="s">
        <v>700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4" t="s">
        <v>746</v>
      </c>
      <c r="O357" s="15"/>
    </row>
    <row r="358" spans="1:15" ht="47.25" x14ac:dyDescent="0.25">
      <c r="A358" s="26" t="s">
        <v>651</v>
      </c>
      <c r="B358" s="24" t="s">
        <v>701</v>
      </c>
      <c r="C358" s="25" t="s">
        <v>702</v>
      </c>
      <c r="D358" s="23">
        <v>0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4" t="s">
        <v>746</v>
      </c>
      <c r="O358" s="15"/>
    </row>
    <row r="359" spans="1:15" ht="31.5" x14ac:dyDescent="0.25">
      <c r="A359" s="26" t="s">
        <v>651</v>
      </c>
      <c r="B359" s="24" t="s">
        <v>703</v>
      </c>
      <c r="C359" s="25" t="s">
        <v>704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4" t="s">
        <v>746</v>
      </c>
      <c r="O359" s="15"/>
    </row>
    <row r="360" spans="1:15" ht="47.25" x14ac:dyDescent="0.25">
      <c r="A360" s="26" t="s">
        <v>651</v>
      </c>
      <c r="B360" s="24" t="s">
        <v>705</v>
      </c>
      <c r="C360" s="25" t="s">
        <v>706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4" t="s">
        <v>746</v>
      </c>
      <c r="O360" s="15"/>
    </row>
    <row r="361" spans="1:15" ht="47.25" x14ac:dyDescent="0.25">
      <c r="A361" s="26" t="s">
        <v>651</v>
      </c>
      <c r="B361" s="24" t="s">
        <v>707</v>
      </c>
      <c r="C361" s="25" t="s">
        <v>708</v>
      </c>
      <c r="D361" s="23">
        <v>0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4" t="s">
        <v>746</v>
      </c>
      <c r="O361" s="15"/>
    </row>
    <row r="362" spans="1:15" ht="31.5" x14ac:dyDescent="0.25">
      <c r="A362" s="26" t="s">
        <v>651</v>
      </c>
      <c r="B362" s="24" t="s">
        <v>709</v>
      </c>
      <c r="C362" s="25" t="s">
        <v>710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4" t="s">
        <v>746</v>
      </c>
      <c r="O362" s="15"/>
    </row>
    <row r="363" spans="1:15" ht="47.25" x14ac:dyDescent="0.25">
      <c r="A363" s="26" t="s">
        <v>651</v>
      </c>
      <c r="B363" s="24" t="s">
        <v>711</v>
      </c>
      <c r="C363" s="25" t="s">
        <v>712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4" t="s">
        <v>746</v>
      </c>
      <c r="O363" s="15"/>
    </row>
    <row r="364" spans="1:15" ht="47.25" x14ac:dyDescent="0.25">
      <c r="A364" s="26" t="s">
        <v>651</v>
      </c>
      <c r="B364" s="24" t="s">
        <v>713</v>
      </c>
      <c r="C364" s="25" t="s">
        <v>714</v>
      </c>
      <c r="D364" s="23">
        <v>0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4" t="s">
        <v>746</v>
      </c>
      <c r="O364" s="15"/>
    </row>
    <row r="365" spans="1:15" ht="31.5" x14ac:dyDescent="0.25">
      <c r="A365" s="26" t="s">
        <v>651</v>
      </c>
      <c r="B365" s="24" t="s">
        <v>715</v>
      </c>
      <c r="C365" s="25" t="s">
        <v>716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4" t="s">
        <v>746</v>
      </c>
      <c r="O365" s="15"/>
    </row>
    <row r="366" spans="1:15" ht="31.5" x14ac:dyDescent="0.25">
      <c r="A366" s="26" t="s">
        <v>651</v>
      </c>
      <c r="B366" s="24" t="s">
        <v>717</v>
      </c>
      <c r="C366" s="25" t="s">
        <v>718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4" t="s">
        <v>746</v>
      </c>
      <c r="O366" s="15"/>
    </row>
    <row r="367" spans="1:15" ht="31.5" x14ac:dyDescent="0.25">
      <c r="A367" s="26" t="s">
        <v>651</v>
      </c>
      <c r="B367" s="24" t="s">
        <v>719</v>
      </c>
      <c r="C367" s="25" t="s">
        <v>720</v>
      </c>
      <c r="D367" s="23">
        <v>0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4" t="s">
        <v>746</v>
      </c>
      <c r="O367" s="15"/>
    </row>
    <row r="368" spans="1:15" ht="31.5" x14ac:dyDescent="0.25">
      <c r="A368" s="26" t="s">
        <v>651</v>
      </c>
      <c r="B368" s="24" t="s">
        <v>721</v>
      </c>
      <c r="C368" s="25" t="s">
        <v>722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4" t="s">
        <v>746</v>
      </c>
      <c r="O368" s="15"/>
    </row>
    <row r="369" spans="1:15" ht="31.5" x14ac:dyDescent="0.25">
      <c r="A369" s="26" t="s">
        <v>651</v>
      </c>
      <c r="B369" s="24" t="s">
        <v>723</v>
      </c>
      <c r="C369" s="25" t="s">
        <v>724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4" t="s">
        <v>746</v>
      </c>
      <c r="O369" s="15"/>
    </row>
    <row r="370" spans="1:15" ht="31.5" x14ac:dyDescent="0.25">
      <c r="A370" s="26" t="s">
        <v>651</v>
      </c>
      <c r="B370" s="24" t="s">
        <v>725</v>
      </c>
      <c r="C370" s="25" t="s">
        <v>726</v>
      </c>
      <c r="D370" s="23">
        <v>0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4" t="s">
        <v>746</v>
      </c>
      <c r="O370" s="15"/>
    </row>
    <row r="371" spans="1:15" ht="31.5" x14ac:dyDescent="0.25">
      <c r="A371" s="26" t="s">
        <v>651</v>
      </c>
      <c r="B371" s="24" t="s">
        <v>727</v>
      </c>
      <c r="C371" s="25" t="s">
        <v>728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4" t="s">
        <v>746</v>
      </c>
      <c r="O371" s="15"/>
    </row>
    <row r="372" spans="1:15" ht="31.5" x14ac:dyDescent="0.25">
      <c r="A372" s="26" t="s">
        <v>651</v>
      </c>
      <c r="B372" s="24" t="s">
        <v>729</v>
      </c>
      <c r="C372" s="25" t="s">
        <v>730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4" t="s">
        <v>746</v>
      </c>
      <c r="O372" s="15"/>
    </row>
    <row r="373" spans="1:15" ht="31.5" x14ac:dyDescent="0.25">
      <c r="A373" s="26" t="s">
        <v>651</v>
      </c>
      <c r="B373" s="24" t="s">
        <v>731</v>
      </c>
      <c r="C373" s="25" t="s">
        <v>732</v>
      </c>
      <c r="D373" s="23">
        <v>0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4" t="s">
        <v>746</v>
      </c>
      <c r="O373" s="15"/>
    </row>
    <row r="374" spans="1:15" ht="31.5" x14ac:dyDescent="0.25">
      <c r="A374" s="26" t="s">
        <v>651</v>
      </c>
      <c r="B374" s="24" t="s">
        <v>733</v>
      </c>
      <c r="C374" s="25" t="s">
        <v>734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4" t="s">
        <v>746</v>
      </c>
      <c r="O374" s="15"/>
    </row>
    <row r="375" spans="1:15" ht="47.25" x14ac:dyDescent="0.25">
      <c r="A375" s="26" t="s">
        <v>651</v>
      </c>
      <c r="B375" s="24" t="s">
        <v>735</v>
      </c>
      <c r="C375" s="25" t="s">
        <v>736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4" t="s">
        <v>746</v>
      </c>
      <c r="O375" s="15"/>
    </row>
    <row r="376" spans="1:15" ht="31.5" x14ac:dyDescent="0.25">
      <c r="A376" s="26" t="s">
        <v>651</v>
      </c>
      <c r="B376" s="24" t="s">
        <v>737</v>
      </c>
      <c r="C376" s="25" t="s">
        <v>738</v>
      </c>
      <c r="D376" s="23">
        <v>0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4" t="s">
        <v>746</v>
      </c>
      <c r="O376" s="15"/>
    </row>
    <row r="377" spans="1:15" ht="31.5" x14ac:dyDescent="0.25">
      <c r="A377" s="26" t="s">
        <v>651</v>
      </c>
      <c r="B377" s="24" t="s">
        <v>739</v>
      </c>
      <c r="C377" s="25" t="s">
        <v>740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4" t="s">
        <v>746</v>
      </c>
      <c r="O377" s="15"/>
    </row>
    <row r="378" spans="1:15" ht="31.5" x14ac:dyDescent="0.25">
      <c r="A378" s="26" t="s">
        <v>651</v>
      </c>
      <c r="B378" s="24" t="s">
        <v>741</v>
      </c>
      <c r="C378" s="25" t="s">
        <v>742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4" t="s">
        <v>746</v>
      </c>
      <c r="O378" s="15"/>
    </row>
    <row r="379" spans="1:15" ht="31.5" x14ac:dyDescent="0.25">
      <c r="A379" s="26" t="s">
        <v>651</v>
      </c>
      <c r="B379" s="24" t="s">
        <v>743</v>
      </c>
      <c r="C379" s="25" t="s">
        <v>744</v>
      </c>
      <c r="D379" s="23">
        <v>0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4" t="s">
        <v>746</v>
      </c>
      <c r="O379" s="15"/>
    </row>
    <row r="380" spans="1: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 s="15"/>
    </row>
    <row r="381" spans="1: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 s="15"/>
    </row>
    <row r="382" spans="1: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 s="15"/>
    </row>
    <row r="383" spans="1: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 s="15"/>
    </row>
    <row r="384" spans="1: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 s="15"/>
    </row>
    <row r="385" spans="1: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 s="15"/>
    </row>
    <row r="386" spans="1: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 s="15"/>
    </row>
    <row r="387" spans="1: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 s="15"/>
    </row>
    <row r="388" spans="1: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 s="15"/>
    </row>
    <row r="389" spans="1: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 s="15"/>
    </row>
    <row r="390" spans="1: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 s="15"/>
    </row>
    <row r="391" spans="1: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 s="15"/>
    </row>
    <row r="392" spans="1: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 s="15"/>
    </row>
    <row r="393" spans="1: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 s="15"/>
    </row>
    <row r="394" spans="1: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 s="15"/>
    </row>
    <row r="395" spans="1:15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 s="15"/>
    </row>
    <row r="396" spans="1:15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 s="15"/>
    </row>
    <row r="397" spans="1:15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 s="15"/>
    </row>
    <row r="398" spans="1:15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 s="15"/>
    </row>
    <row r="399" spans="1:15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 s="15"/>
    </row>
    <row r="400" spans="1:15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 s="15"/>
    </row>
    <row r="401" spans="1:15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 s="15"/>
    </row>
    <row r="402" spans="1:15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 s="15"/>
    </row>
    <row r="403" spans="1:15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 s="15"/>
    </row>
    <row r="404" spans="1:15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 s="15"/>
    </row>
    <row r="405" spans="1:15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 s="15"/>
    </row>
    <row r="406" spans="1:15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 s="15"/>
    </row>
    <row r="407" spans="1:15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 s="15"/>
    </row>
    <row r="408" spans="1:15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 s="15"/>
    </row>
    <row r="409" spans="1:15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 s="15"/>
    </row>
    <row r="410" spans="1:15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 s="15"/>
    </row>
    <row r="411" spans="1:15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 s="15"/>
    </row>
    <row r="412" spans="1:15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 s="15"/>
    </row>
    <row r="413" spans="1:15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 s="15"/>
    </row>
    <row r="414" spans="1:15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 s="15"/>
    </row>
    <row r="415" spans="1:15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 s="15"/>
    </row>
    <row r="416" spans="1:15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 s="15"/>
    </row>
    <row r="417" spans="1:15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 s="15"/>
    </row>
    <row r="418" spans="1:15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 s="15"/>
    </row>
    <row r="419" spans="1:15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 s="15"/>
    </row>
    <row r="420" spans="1:15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 s="15"/>
    </row>
    <row r="421" spans="1:15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 s="15"/>
    </row>
    <row r="422" spans="1:15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 s="15"/>
    </row>
    <row r="423" spans="1:15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 s="15"/>
    </row>
    <row r="424" spans="1:15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 s="15"/>
    </row>
    <row r="425" spans="1:15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 s="15"/>
    </row>
    <row r="426" spans="1:15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 s="15"/>
    </row>
    <row r="427" spans="1:15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 s="15"/>
    </row>
    <row r="428" spans="1:15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 s="15"/>
    </row>
    <row r="429" spans="1:15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 s="15"/>
    </row>
    <row r="430" spans="1:15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 s="15"/>
    </row>
    <row r="431" spans="1:15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 s="15"/>
    </row>
    <row r="432" spans="1:15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 s="15"/>
    </row>
    <row r="433" spans="1:15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 s="15"/>
    </row>
    <row r="434" spans="1:15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 s="15"/>
    </row>
    <row r="435" spans="1:15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 s="15"/>
    </row>
    <row r="436" spans="1:15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 s="15"/>
    </row>
    <row r="437" spans="1:15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 s="15"/>
    </row>
    <row r="438" spans="1:15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 s="15"/>
    </row>
    <row r="439" spans="1:15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 s="15"/>
    </row>
    <row r="440" spans="1:15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 s="15"/>
    </row>
    <row r="441" spans="1:15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 s="15"/>
    </row>
    <row r="442" spans="1:15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 s="15"/>
    </row>
    <row r="443" spans="1:15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 s="15"/>
    </row>
    <row r="444" spans="1:15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 s="15"/>
    </row>
    <row r="445" spans="1:15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 s="15"/>
    </row>
    <row r="446" spans="1:15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 s="15"/>
    </row>
    <row r="447" spans="1:15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 s="15"/>
    </row>
    <row r="448" spans="1:15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 s="15"/>
    </row>
    <row r="449" spans="1:15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 s="15"/>
    </row>
    <row r="450" spans="1:15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 s="15"/>
    </row>
    <row r="451" spans="1:15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 s="15"/>
    </row>
    <row r="452" spans="1:15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 s="15"/>
    </row>
    <row r="453" spans="1:15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 s="15"/>
    </row>
    <row r="454" spans="1:15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 s="15"/>
    </row>
    <row r="455" spans="1:15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 s="15"/>
    </row>
    <row r="456" spans="1:15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 s="15"/>
    </row>
    <row r="457" spans="1:15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 s="15"/>
    </row>
    <row r="458" spans="1:15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 s="15"/>
    </row>
    <row r="459" spans="1:15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 s="15"/>
    </row>
    <row r="460" spans="1:15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 s="15"/>
    </row>
    <row r="461" spans="1:15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 s="15"/>
    </row>
    <row r="462" spans="1:15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 s="15"/>
    </row>
    <row r="463" spans="1:15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 s="15"/>
    </row>
    <row r="464" spans="1:15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 s="15"/>
    </row>
    <row r="465" spans="1:15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 s="15"/>
    </row>
    <row r="466" spans="1:15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 s="15"/>
    </row>
    <row r="467" spans="1:15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 s="15"/>
    </row>
    <row r="468" spans="1:15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 s="15"/>
    </row>
    <row r="469" spans="1:15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 s="15"/>
    </row>
    <row r="470" spans="1:15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 s="15"/>
    </row>
    <row r="471" spans="1:15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 s="15"/>
    </row>
    <row r="472" spans="1:15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 s="15"/>
    </row>
    <row r="473" spans="1:15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 s="15"/>
    </row>
    <row r="474" spans="1:15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 s="15"/>
    </row>
    <row r="475" spans="1:15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 s="15"/>
    </row>
    <row r="476" spans="1:15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 s="15"/>
    </row>
    <row r="477" spans="1:15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 s="15"/>
    </row>
    <row r="478" spans="1:15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 s="15"/>
    </row>
    <row r="479" spans="1:15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 s="15"/>
    </row>
    <row r="480" spans="1:15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 s="15"/>
    </row>
    <row r="481" spans="1:15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 s="15"/>
    </row>
    <row r="482" spans="1:15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 s="15"/>
    </row>
    <row r="483" spans="1:15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 s="15"/>
    </row>
    <row r="484" spans="1:15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 s="15"/>
    </row>
    <row r="485" spans="1:15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 s="15"/>
    </row>
    <row r="486" spans="1:15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 s="15"/>
    </row>
    <row r="487" spans="1:15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 s="15"/>
    </row>
    <row r="488" spans="1:15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 s="15"/>
    </row>
    <row r="489" spans="1:15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 s="15"/>
    </row>
    <row r="490" spans="1:15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 s="15"/>
    </row>
    <row r="491" spans="1:15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 s="15"/>
    </row>
    <row r="492" spans="1:15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 s="15"/>
    </row>
    <row r="493" spans="1:15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 s="15"/>
    </row>
    <row r="494" spans="1:15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 s="15"/>
    </row>
    <row r="495" spans="1:15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 s="15"/>
    </row>
    <row r="496" spans="1:15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 s="15"/>
    </row>
    <row r="497" spans="1:15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 s="15"/>
    </row>
    <row r="498" spans="1:15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 s="15"/>
    </row>
    <row r="499" spans="1:15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 s="15"/>
    </row>
    <row r="500" spans="1:15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 s="15"/>
    </row>
    <row r="501" spans="1:15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 s="15"/>
    </row>
    <row r="502" spans="1:15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 s="15"/>
    </row>
    <row r="503" spans="1:15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 s="15"/>
    </row>
    <row r="504" spans="1:15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 s="15"/>
    </row>
    <row r="505" spans="1:15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 s="15"/>
    </row>
    <row r="506" spans="1:15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 s="15"/>
    </row>
    <row r="507" spans="1:15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 s="15"/>
    </row>
    <row r="508" spans="1:15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 s="15"/>
    </row>
    <row r="509" spans="1:15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 s="15"/>
    </row>
    <row r="510" spans="1:15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 s="15"/>
    </row>
    <row r="511" spans="1:15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 s="15"/>
    </row>
    <row r="512" spans="1:15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 s="15"/>
    </row>
    <row r="513" spans="1:15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 s="15"/>
    </row>
    <row r="514" spans="1:15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 s="15"/>
    </row>
    <row r="515" spans="1:15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 s="15"/>
    </row>
    <row r="516" spans="1:15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 s="15"/>
    </row>
    <row r="517" spans="1:15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 s="15"/>
    </row>
    <row r="518" spans="1:15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 s="15"/>
    </row>
    <row r="519" spans="1:15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 s="15"/>
    </row>
    <row r="520" spans="1:15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 s="15"/>
    </row>
    <row r="521" spans="1:15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 s="15"/>
    </row>
    <row r="522" spans="1:15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 s="15"/>
    </row>
    <row r="523" spans="1:15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 s="15"/>
    </row>
    <row r="524" spans="1:15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 s="15"/>
    </row>
    <row r="525" spans="1:15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 s="15"/>
    </row>
    <row r="526" spans="1:15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 s="15"/>
    </row>
    <row r="527" spans="1:15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 s="15"/>
    </row>
    <row r="528" spans="1:15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 s="15"/>
    </row>
    <row r="529" spans="1:15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 s="15"/>
    </row>
    <row r="530" spans="1:15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 s="15"/>
    </row>
    <row r="531" spans="1:15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 s="15"/>
    </row>
    <row r="532" spans="1:15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 s="15"/>
    </row>
    <row r="533" spans="1:15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 s="15"/>
    </row>
    <row r="534" spans="1:15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 s="15"/>
    </row>
    <row r="535" spans="1:15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 s="15"/>
    </row>
    <row r="536" spans="1:15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 s="15"/>
    </row>
    <row r="537" spans="1:15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 s="15"/>
    </row>
    <row r="538" spans="1:15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 s="15"/>
    </row>
    <row r="539" spans="1:15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 s="15"/>
    </row>
    <row r="540" spans="1:15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 s="15"/>
    </row>
    <row r="541" spans="1:15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 s="15"/>
    </row>
    <row r="542" spans="1:15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 s="15"/>
    </row>
    <row r="543" spans="1:15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 s="15"/>
    </row>
    <row r="544" spans="1:15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 s="15"/>
    </row>
    <row r="545" spans="1:15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 s="15"/>
    </row>
    <row r="546" spans="1:15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 s="15"/>
    </row>
    <row r="547" spans="1:15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 s="15"/>
    </row>
    <row r="548" spans="1:15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 s="15"/>
    </row>
    <row r="549" spans="1:15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 s="15"/>
    </row>
    <row r="550" spans="1:15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 s="15"/>
    </row>
    <row r="551" spans="1:15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 s="15"/>
    </row>
    <row r="552" spans="1:15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 s="15"/>
    </row>
    <row r="553" spans="1:15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 s="15"/>
    </row>
    <row r="554" spans="1:15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 s="15"/>
    </row>
    <row r="555" spans="1:15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 s="15"/>
    </row>
    <row r="556" spans="1:15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 s="15"/>
    </row>
    <row r="557" spans="1:15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 s="15"/>
    </row>
    <row r="558" spans="1:15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 s="15"/>
    </row>
    <row r="559" spans="1:15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 s="15"/>
    </row>
    <row r="560" spans="1:15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 s="15"/>
    </row>
    <row r="561" spans="1:15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 s="15"/>
    </row>
    <row r="562" spans="1:15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 s="15"/>
    </row>
    <row r="563" spans="1:15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 s="15"/>
    </row>
    <row r="564" spans="1:15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 s="15"/>
    </row>
    <row r="565" spans="1:15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 s="15"/>
    </row>
    <row r="566" spans="1:15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 s="15"/>
    </row>
    <row r="567" spans="1:15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 s="15"/>
    </row>
    <row r="568" spans="1:15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 s="15"/>
    </row>
    <row r="569" spans="1:15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 s="15"/>
    </row>
    <row r="570" spans="1:15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 s="15"/>
    </row>
    <row r="571" spans="1:15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 s="15"/>
    </row>
    <row r="572" spans="1:15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 s="15"/>
    </row>
    <row r="573" spans="1:15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 s="15"/>
    </row>
    <row r="574" spans="1:15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 s="15"/>
    </row>
    <row r="575" spans="1:15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 s="15"/>
    </row>
    <row r="576" spans="1:15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 s="15"/>
    </row>
    <row r="577" spans="1:15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 s="15"/>
    </row>
    <row r="578" spans="1:15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 s="15"/>
    </row>
    <row r="579" spans="1:15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 s="15"/>
    </row>
    <row r="580" spans="1:15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 s="15"/>
    </row>
    <row r="581" spans="1:15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 s="15"/>
    </row>
    <row r="582" spans="1:15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 s="15"/>
    </row>
    <row r="583" spans="1:15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 s="15"/>
    </row>
    <row r="584" spans="1:15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 s="15"/>
    </row>
    <row r="585" spans="1:15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 s="15"/>
    </row>
    <row r="586" spans="1:15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 s="15"/>
    </row>
    <row r="587" spans="1:15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 s="15"/>
    </row>
    <row r="588" spans="1:15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 s="15"/>
    </row>
    <row r="589" spans="1:15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 s="15"/>
    </row>
    <row r="590" spans="1:15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 s="15"/>
    </row>
    <row r="591" spans="1:15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 s="15"/>
    </row>
    <row r="592" spans="1:15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 s="15"/>
    </row>
    <row r="593" spans="1:15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 s="15"/>
    </row>
    <row r="594" spans="1:15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 s="15"/>
    </row>
    <row r="595" spans="1:15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 s="15"/>
    </row>
    <row r="596" spans="1:15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 s="15"/>
    </row>
    <row r="597" spans="1:15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 s="15"/>
    </row>
    <row r="598" spans="1:15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 s="15"/>
    </row>
    <row r="599" spans="1:15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 s="15"/>
    </row>
    <row r="600" spans="1:15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 s="15"/>
    </row>
    <row r="601" spans="1:15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 s="15"/>
    </row>
    <row r="602" spans="1:15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 s="15"/>
    </row>
    <row r="603" spans="1:15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 s="15"/>
    </row>
    <row r="604" spans="1:15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 s="15"/>
    </row>
    <row r="605" spans="1:15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 s="15"/>
    </row>
    <row r="606" spans="1:15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 s="15"/>
    </row>
    <row r="607" spans="1:15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 s="15"/>
    </row>
    <row r="608" spans="1:15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 s="15"/>
    </row>
    <row r="609" spans="1:15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 s="15"/>
    </row>
    <row r="610" spans="1:15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 s="15"/>
    </row>
    <row r="611" spans="1:15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 s="15"/>
    </row>
    <row r="612" spans="1:15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 s="15"/>
    </row>
    <row r="613" spans="1:15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 s="15"/>
    </row>
    <row r="614" spans="1:15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 s="15"/>
    </row>
    <row r="615" spans="1:15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 s="15"/>
    </row>
    <row r="616" spans="1:15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 s="15"/>
    </row>
    <row r="617" spans="1:15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 s="15"/>
    </row>
    <row r="618" spans="1:15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 s="15"/>
    </row>
    <row r="619" spans="1:15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 s="15"/>
    </row>
    <row r="620" spans="1:15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 s="15"/>
    </row>
    <row r="621" spans="1:15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 s="15"/>
    </row>
    <row r="622" spans="1:15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 s="15"/>
    </row>
    <row r="623" spans="1:15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 s="15"/>
    </row>
    <row r="624" spans="1:15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 s="15"/>
    </row>
    <row r="625" spans="1:15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 s="15"/>
    </row>
    <row r="626" spans="1:15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 s="15"/>
    </row>
    <row r="627" spans="1:15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 s="15"/>
    </row>
    <row r="628" spans="1:15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 s="15"/>
    </row>
    <row r="629" spans="1:15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 s="15"/>
    </row>
    <row r="630" spans="1:15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 s="15"/>
    </row>
    <row r="631" spans="1:15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 s="15"/>
    </row>
    <row r="632" spans="1:15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 s="15"/>
    </row>
    <row r="633" spans="1:15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 s="15"/>
    </row>
    <row r="634" spans="1:15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 s="15"/>
    </row>
    <row r="635" spans="1:15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 s="15"/>
    </row>
    <row r="636" spans="1:15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 s="15"/>
    </row>
    <row r="637" spans="1:15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 s="15"/>
    </row>
    <row r="638" spans="1:15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 s="15"/>
    </row>
    <row r="639" spans="1:15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 s="15"/>
    </row>
    <row r="640" spans="1:15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 s="15"/>
    </row>
    <row r="641" spans="1:15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 s="15"/>
    </row>
    <row r="642" spans="1:15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 s="15"/>
    </row>
    <row r="643" spans="1:15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 s="15"/>
    </row>
    <row r="644" spans="1:15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 s="15"/>
    </row>
    <row r="645" spans="1:15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 s="15"/>
    </row>
    <row r="646" spans="1:15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 s="15"/>
    </row>
    <row r="647" spans="1:15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 s="15"/>
    </row>
    <row r="648" spans="1:15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 s="15"/>
    </row>
    <row r="649" spans="1:15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 s="15"/>
    </row>
    <row r="650" spans="1:15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 s="15"/>
    </row>
    <row r="651" spans="1:15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 s="15"/>
    </row>
    <row r="652" spans="1:15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 s="15"/>
    </row>
    <row r="653" spans="1:15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 s="15"/>
    </row>
    <row r="654" spans="1:15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 s="15"/>
    </row>
    <row r="655" spans="1:15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 s="15"/>
    </row>
    <row r="656" spans="1:15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 s="15"/>
    </row>
    <row r="657" spans="1:15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 s="15"/>
    </row>
    <row r="658" spans="1:15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 s="15"/>
    </row>
    <row r="659" spans="1:15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 s="15"/>
    </row>
    <row r="660" spans="1:15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 s="15"/>
    </row>
    <row r="661" spans="1:15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 s="15"/>
    </row>
    <row r="662" spans="1:15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 s="15"/>
    </row>
    <row r="663" spans="1:15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 s="15"/>
    </row>
    <row r="664" spans="1:15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 s="15"/>
    </row>
    <row r="665" spans="1:15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 s="15"/>
    </row>
    <row r="666" spans="1:15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 s="15"/>
    </row>
    <row r="667" spans="1:15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 s="15"/>
    </row>
    <row r="668" spans="1:15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 s="15"/>
    </row>
    <row r="669" spans="1:15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 s="15"/>
    </row>
    <row r="670" spans="1:15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 s="15"/>
    </row>
    <row r="671" spans="1:15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 s="15"/>
    </row>
    <row r="672" spans="1:15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 s="15"/>
    </row>
    <row r="673" spans="1:15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 s="15"/>
    </row>
    <row r="674" spans="1:15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 s="15"/>
    </row>
    <row r="675" spans="1:15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 s="15"/>
    </row>
    <row r="676" spans="1:15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 s="15"/>
    </row>
    <row r="677" spans="1:15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 s="15"/>
    </row>
    <row r="678" spans="1:15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 s="15"/>
    </row>
    <row r="679" spans="1:15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 s="15"/>
    </row>
    <row r="680" spans="1:15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 s="15"/>
    </row>
    <row r="681" spans="1:15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 s="15"/>
    </row>
    <row r="682" spans="1:15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 s="15"/>
    </row>
    <row r="683" spans="1:15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 s="15"/>
    </row>
    <row r="684" spans="1:15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 s="15"/>
    </row>
    <row r="685" spans="1:15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 s="15"/>
    </row>
    <row r="686" spans="1:15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 s="15"/>
    </row>
    <row r="687" spans="1:15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 s="15"/>
    </row>
    <row r="688" spans="1:15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 s="15"/>
    </row>
    <row r="689" spans="1:15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 s="15"/>
    </row>
    <row r="690" spans="1:15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 s="15"/>
    </row>
    <row r="691" spans="1:15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 s="15"/>
    </row>
    <row r="692" spans="1:15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 s="15"/>
    </row>
    <row r="693" spans="1:15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 s="15"/>
    </row>
    <row r="694" spans="1:15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 s="15"/>
    </row>
    <row r="695" spans="1:15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 s="15"/>
    </row>
    <row r="696" spans="1:15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 s="15"/>
    </row>
    <row r="697" spans="1:15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 s="15"/>
    </row>
    <row r="698" spans="1:15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 s="15"/>
    </row>
    <row r="699" spans="1:15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 s="15"/>
    </row>
    <row r="700" spans="1:15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 s="15"/>
    </row>
    <row r="701" spans="1:15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 s="15"/>
    </row>
    <row r="702" spans="1:15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 s="15"/>
    </row>
    <row r="703" spans="1:15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 s="15"/>
    </row>
    <row r="704" spans="1:15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 s="15"/>
    </row>
    <row r="705" spans="1:15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 s="15"/>
    </row>
    <row r="706" spans="1:15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 s="15"/>
    </row>
    <row r="707" spans="1:15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 s="15"/>
    </row>
    <row r="708" spans="1:15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 s="15"/>
    </row>
    <row r="709" spans="1:15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 s="15"/>
    </row>
    <row r="710" spans="1:15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 s="15"/>
    </row>
    <row r="711" spans="1:15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 s="15"/>
    </row>
    <row r="712" spans="1:15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 s="15"/>
    </row>
    <row r="713" spans="1:15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 s="15"/>
    </row>
    <row r="714" spans="1:15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 s="15"/>
    </row>
    <row r="715" spans="1:15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 s="15"/>
    </row>
    <row r="716" spans="1:15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 s="15"/>
    </row>
    <row r="717" spans="1:15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 s="15"/>
    </row>
    <row r="718" spans="1:15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 s="15"/>
    </row>
    <row r="719" spans="1:15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 s="15"/>
    </row>
    <row r="720" spans="1:15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 s="15"/>
    </row>
    <row r="721" spans="1:15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 s="15"/>
    </row>
    <row r="722" spans="1:15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 s="15"/>
    </row>
    <row r="723" spans="1:15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 s="15"/>
    </row>
    <row r="724" spans="1:15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 s="15"/>
    </row>
    <row r="725" spans="1:15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 s="15"/>
    </row>
    <row r="726" spans="1:15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 s="15"/>
    </row>
    <row r="727" spans="1:15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 s="15"/>
    </row>
    <row r="728" spans="1:15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 s="15"/>
    </row>
    <row r="729" spans="1:15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 s="15"/>
    </row>
    <row r="730" spans="1:15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 s="15"/>
    </row>
    <row r="731" spans="1:15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 s="15"/>
    </row>
    <row r="732" spans="1:15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 s="15"/>
    </row>
    <row r="733" spans="1:15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 s="15"/>
    </row>
    <row r="734" spans="1:15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 s="15"/>
    </row>
    <row r="735" spans="1:15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 s="15"/>
    </row>
    <row r="736" spans="1:15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 s="15"/>
    </row>
    <row r="737" spans="1:15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 s="15"/>
    </row>
    <row r="738" spans="1:15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 s="15"/>
    </row>
    <row r="739" spans="1:15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 s="15"/>
    </row>
    <row r="740" spans="1:15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 s="15"/>
    </row>
    <row r="741" spans="1:15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 s="15"/>
    </row>
    <row r="742" spans="1:15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 s="15"/>
    </row>
    <row r="743" spans="1:15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 s="15"/>
    </row>
    <row r="744" spans="1:15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 s="15"/>
    </row>
    <row r="745" spans="1:15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 s="15"/>
    </row>
    <row r="746" spans="1:15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 s="15"/>
    </row>
    <row r="747" spans="1:15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 s="15"/>
    </row>
    <row r="748" spans="1:15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 s="15"/>
    </row>
    <row r="749" spans="1:15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 s="15"/>
    </row>
    <row r="750" spans="1:15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 s="15"/>
    </row>
    <row r="751" spans="1:15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 s="15"/>
    </row>
    <row r="752" spans="1:15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 s="15"/>
    </row>
    <row r="753" spans="1:15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 s="15"/>
    </row>
    <row r="754" spans="1:15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 s="15"/>
    </row>
    <row r="755" spans="1:15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 s="15"/>
    </row>
    <row r="756" spans="1:15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 s="15"/>
    </row>
    <row r="757" spans="1:15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 s="15"/>
    </row>
    <row r="758" spans="1:15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 s="15"/>
    </row>
    <row r="759" spans="1:15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 s="15"/>
    </row>
    <row r="760" spans="1:15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 s="15"/>
    </row>
    <row r="761" spans="1:15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 s="15"/>
    </row>
    <row r="762" spans="1:15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 s="15"/>
    </row>
    <row r="763" spans="1:15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 s="15"/>
    </row>
    <row r="764" spans="1:15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 s="15"/>
    </row>
    <row r="765" spans="1:15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 s="15"/>
    </row>
    <row r="766" spans="1:15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 s="15"/>
    </row>
    <row r="767" spans="1:15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 s="15"/>
    </row>
    <row r="768" spans="1:15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 s="15"/>
    </row>
    <row r="769" spans="1:15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 s="15"/>
    </row>
    <row r="770" spans="1:15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 s="15"/>
    </row>
    <row r="771" spans="1:15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 s="15"/>
    </row>
    <row r="772" spans="1:15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 s="15"/>
    </row>
    <row r="773" spans="1:15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 s="15"/>
    </row>
    <row r="774" spans="1:15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 s="15"/>
    </row>
    <row r="775" spans="1:15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 s="15"/>
    </row>
    <row r="776" spans="1:15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 s="15"/>
    </row>
    <row r="777" spans="1:15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 s="15"/>
    </row>
    <row r="778" spans="1:15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 s="15"/>
    </row>
    <row r="779" spans="1:15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 s="15"/>
    </row>
    <row r="780" spans="1:15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 s="15"/>
    </row>
    <row r="781" spans="1:15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 s="15"/>
    </row>
    <row r="782" spans="1:15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 s="15"/>
    </row>
    <row r="783" spans="1:15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 s="15"/>
    </row>
    <row r="784" spans="1:15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 s="15"/>
    </row>
    <row r="785" spans="1:15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 s="15"/>
    </row>
    <row r="786" spans="1:15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 s="15"/>
    </row>
    <row r="787" spans="1:15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 s="15"/>
    </row>
    <row r="788" spans="1:15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 s="15"/>
    </row>
    <row r="789" spans="1:15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 s="15"/>
    </row>
    <row r="790" spans="1:15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 s="15"/>
    </row>
    <row r="791" spans="1:15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 s="15"/>
    </row>
    <row r="792" spans="1:15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 s="15"/>
    </row>
    <row r="793" spans="1:15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 s="15"/>
    </row>
    <row r="794" spans="1:15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 s="15"/>
    </row>
    <row r="795" spans="1:15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 s="15"/>
    </row>
    <row r="796" spans="1:15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 s="15"/>
    </row>
    <row r="797" spans="1:15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 s="15"/>
    </row>
    <row r="798" spans="1:15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 s="15"/>
    </row>
    <row r="799" spans="1:15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 s="15"/>
    </row>
    <row r="800" spans="1:15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 s="15"/>
    </row>
    <row r="801" spans="1:15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 s="15"/>
    </row>
    <row r="802" spans="1:15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 s="15"/>
    </row>
    <row r="803" spans="1:15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 s="15"/>
    </row>
    <row r="804" spans="1:15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 s="15"/>
    </row>
    <row r="805" spans="1:15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 s="15"/>
    </row>
    <row r="806" spans="1:15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 s="15"/>
    </row>
    <row r="807" spans="1:15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 s="15"/>
    </row>
    <row r="808" spans="1:15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 s="15"/>
    </row>
    <row r="809" spans="1:15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 s="15"/>
    </row>
    <row r="810" spans="1:15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 s="15"/>
    </row>
    <row r="811" spans="1:15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 s="15"/>
    </row>
    <row r="812" spans="1:15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 s="15"/>
    </row>
    <row r="813" spans="1:15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 s="15"/>
    </row>
    <row r="814" spans="1:15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 s="15"/>
    </row>
    <row r="815" spans="1:15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 s="15"/>
    </row>
    <row r="816" spans="1:15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 s="15"/>
    </row>
    <row r="817" spans="1:15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 s="15"/>
    </row>
    <row r="818" spans="1:15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 s="15"/>
    </row>
    <row r="819" spans="1:15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 s="15"/>
    </row>
    <row r="820" spans="1:15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 s="15"/>
    </row>
    <row r="821" spans="1:15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 s="15"/>
    </row>
    <row r="822" spans="1:15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 s="15"/>
    </row>
    <row r="823" spans="1:15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 s="15"/>
    </row>
    <row r="824" spans="1:15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 s="15"/>
    </row>
    <row r="825" spans="1:15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 s="15"/>
    </row>
    <row r="826" spans="1:15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 s="15"/>
    </row>
    <row r="827" spans="1:15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 s="15"/>
    </row>
    <row r="828" spans="1:15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 s="15"/>
    </row>
    <row r="829" spans="1:15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 s="15"/>
    </row>
    <row r="830" spans="1:15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 s="15"/>
    </row>
    <row r="831" spans="1:15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 s="15"/>
    </row>
    <row r="832" spans="1:15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 s="15"/>
    </row>
    <row r="833" spans="1:15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 s="15"/>
    </row>
    <row r="834" spans="1:15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 s="15"/>
    </row>
    <row r="835" spans="1:15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 s="15"/>
    </row>
    <row r="836" spans="1:15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 s="15"/>
    </row>
    <row r="837" spans="1:15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 s="15"/>
    </row>
    <row r="838" spans="1:15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 s="15"/>
    </row>
    <row r="839" spans="1:15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 s="15"/>
    </row>
    <row r="840" spans="1:15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 s="15"/>
    </row>
    <row r="841" spans="1:15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 s="15"/>
    </row>
    <row r="842" spans="1:15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 s="15"/>
    </row>
    <row r="843" spans="1:15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 s="15"/>
    </row>
    <row r="844" spans="1:15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 s="15"/>
    </row>
    <row r="845" spans="1:15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 s="15"/>
    </row>
    <row r="846" spans="1:15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 s="15"/>
    </row>
    <row r="847" spans="1:15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 s="15"/>
    </row>
    <row r="848" spans="1:15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 s="15"/>
    </row>
    <row r="849" spans="1:15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 s="15"/>
    </row>
    <row r="850" spans="1:15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 s="15"/>
    </row>
    <row r="851" spans="1:15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 s="15"/>
    </row>
    <row r="852" spans="1:15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 s="15"/>
    </row>
    <row r="853" spans="1:15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 s="15"/>
    </row>
    <row r="854" spans="1:15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 s="15"/>
    </row>
    <row r="855" spans="1:15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 s="15"/>
    </row>
    <row r="856" spans="1:15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 s="15"/>
    </row>
    <row r="857" spans="1:15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 s="15"/>
    </row>
    <row r="858" spans="1:15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 s="15"/>
    </row>
    <row r="859" spans="1:15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 s="15"/>
    </row>
    <row r="860" spans="1:15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 s="15"/>
    </row>
    <row r="861" spans="1:15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 s="15"/>
    </row>
    <row r="862" spans="1:15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 s="15"/>
    </row>
    <row r="863" spans="1:15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 s="15"/>
    </row>
    <row r="864" spans="1:15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 s="15"/>
    </row>
    <row r="865" spans="1:15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 s="15"/>
    </row>
    <row r="866" spans="1:15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 s="15"/>
    </row>
    <row r="867" spans="1:15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 s="15"/>
    </row>
    <row r="868" spans="1:15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 s="15"/>
    </row>
    <row r="869" spans="1:15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 s="15"/>
    </row>
    <row r="870" spans="1:15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 s="15"/>
    </row>
    <row r="871" spans="1:15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 s="15"/>
    </row>
    <row r="872" spans="1:15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 s="15"/>
    </row>
    <row r="873" spans="1:15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 s="15"/>
    </row>
    <row r="874" spans="1:15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 s="15"/>
    </row>
    <row r="875" spans="1:15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 s="15"/>
    </row>
    <row r="876" spans="1:15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 s="15"/>
    </row>
    <row r="877" spans="1:15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 s="15"/>
    </row>
    <row r="878" spans="1:15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 s="15"/>
    </row>
    <row r="879" spans="1:15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 s="15"/>
    </row>
    <row r="880" spans="1:15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 s="15"/>
    </row>
    <row r="881" spans="1:15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 s="15"/>
    </row>
    <row r="882" spans="1:15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 s="15"/>
    </row>
    <row r="883" spans="1:15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 s="15"/>
    </row>
    <row r="884" spans="1:15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 s="15"/>
    </row>
    <row r="885" spans="1:15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 s="15"/>
    </row>
    <row r="886" spans="1:15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 s="15"/>
    </row>
    <row r="887" spans="1:15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 s="15"/>
    </row>
    <row r="888" spans="1:15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 s="15"/>
    </row>
    <row r="889" spans="1:15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 s="15"/>
    </row>
    <row r="890" spans="1:15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 s="15"/>
    </row>
    <row r="891" spans="1:15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 s="15"/>
    </row>
    <row r="892" spans="1:15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 s="15"/>
    </row>
    <row r="893" spans="1:15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 s="15"/>
    </row>
    <row r="894" spans="1:15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 s="15"/>
    </row>
    <row r="895" spans="1:15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 s="15"/>
    </row>
    <row r="896" spans="1:15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 s="15"/>
    </row>
    <row r="897" spans="1:15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 s="15"/>
    </row>
    <row r="898" spans="1:15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 s="15"/>
    </row>
    <row r="899" spans="1:15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 s="15"/>
    </row>
    <row r="900" spans="1:15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 s="15"/>
    </row>
    <row r="901" spans="1:15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 s="15"/>
    </row>
    <row r="902" spans="1:15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 s="15"/>
    </row>
    <row r="903" spans="1:15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 s="15"/>
    </row>
    <row r="904" spans="1:15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 s="15"/>
    </row>
    <row r="905" spans="1:15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 s="15"/>
    </row>
    <row r="906" spans="1:15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 s="15"/>
    </row>
    <row r="907" spans="1:15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 s="15"/>
    </row>
    <row r="908" spans="1:15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 s="15"/>
    </row>
    <row r="909" spans="1:15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 s="15"/>
    </row>
    <row r="910" spans="1:15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 s="15"/>
    </row>
    <row r="911" spans="1:15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 s="15"/>
    </row>
    <row r="912" spans="1:15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 s="15"/>
    </row>
    <row r="913" spans="1:15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 s="15"/>
    </row>
    <row r="914" spans="1:15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 s="15"/>
    </row>
    <row r="915" spans="1:15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 s="15"/>
    </row>
    <row r="916" spans="1:15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 s="15"/>
    </row>
    <row r="917" spans="1:15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 s="15"/>
    </row>
    <row r="918" spans="1:15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 s="15"/>
    </row>
    <row r="919" spans="1:15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 s="15"/>
    </row>
    <row r="920" spans="1:15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 s="15"/>
    </row>
    <row r="921" spans="1:15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 s="15"/>
    </row>
    <row r="922" spans="1:15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 s="15"/>
    </row>
    <row r="923" spans="1:15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 s="15"/>
    </row>
    <row r="924" spans="1:15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 s="15"/>
    </row>
    <row r="925" spans="1:15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 s="15"/>
    </row>
    <row r="926" spans="1:15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 s="15"/>
    </row>
    <row r="927" spans="1:15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 s="15"/>
    </row>
    <row r="928" spans="1:15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 s="15"/>
    </row>
    <row r="929" spans="1:15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 s="15"/>
    </row>
    <row r="930" spans="1:15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 s="15"/>
    </row>
    <row r="931" spans="1:15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 s="15"/>
    </row>
    <row r="932" spans="1:15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 s="15"/>
    </row>
    <row r="933" spans="1:15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 s="15"/>
    </row>
    <row r="934" spans="1:15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 s="15"/>
    </row>
    <row r="935" spans="1:15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 s="15"/>
    </row>
    <row r="936" spans="1:15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 s="15"/>
    </row>
    <row r="937" spans="1:15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 s="15"/>
    </row>
    <row r="938" spans="1:15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 s="15"/>
    </row>
    <row r="939" spans="1:15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 s="15"/>
    </row>
    <row r="940" spans="1:15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 s="15"/>
    </row>
    <row r="941" spans="1:15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 s="15"/>
    </row>
    <row r="942" spans="1:15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 s="15"/>
    </row>
    <row r="943" spans="1:15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 s="15"/>
    </row>
    <row r="944" spans="1:15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 s="15"/>
    </row>
    <row r="945" spans="1:15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 s="15"/>
    </row>
    <row r="946" spans="1:15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 s="15"/>
    </row>
    <row r="947" spans="1:15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 s="15"/>
    </row>
    <row r="948" spans="1:15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 s="15"/>
    </row>
    <row r="949" spans="1:15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 s="15"/>
    </row>
    <row r="950" spans="1:15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 s="15"/>
    </row>
    <row r="951" spans="1:15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 s="15"/>
    </row>
    <row r="952" spans="1:15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 s="15"/>
    </row>
    <row r="953" spans="1:15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 s="15"/>
    </row>
    <row r="954" spans="1:15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 s="15"/>
    </row>
    <row r="955" spans="1:15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 s="15"/>
    </row>
    <row r="956" spans="1:15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 s="15"/>
    </row>
    <row r="957" spans="1:15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 s="15"/>
    </row>
    <row r="958" spans="1:15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 s="15"/>
    </row>
    <row r="959" spans="1:15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 s="15"/>
    </row>
    <row r="960" spans="1:15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 s="15"/>
    </row>
    <row r="961" spans="1:15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 s="15"/>
    </row>
    <row r="962" spans="1:15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 s="15"/>
    </row>
    <row r="963" spans="1:15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 s="15"/>
    </row>
    <row r="964" spans="1:15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 s="15"/>
    </row>
    <row r="965" spans="1:15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 s="15"/>
    </row>
    <row r="966" spans="1:15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 s="15"/>
    </row>
    <row r="967" spans="1:15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 s="15"/>
    </row>
    <row r="968" spans="1:15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 s="15"/>
    </row>
    <row r="969" spans="1:15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 s="15"/>
    </row>
    <row r="970" spans="1:15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 s="15"/>
    </row>
    <row r="971" spans="1:15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 s="15"/>
    </row>
    <row r="972" spans="1:15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 s="15"/>
    </row>
    <row r="973" spans="1:15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 s="15"/>
    </row>
    <row r="974" spans="1:15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 s="15"/>
    </row>
    <row r="975" spans="1:15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 s="15"/>
    </row>
    <row r="976" spans="1:15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 s="15"/>
    </row>
    <row r="977" spans="1:15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 s="15"/>
    </row>
    <row r="978" spans="1:15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 s="15"/>
    </row>
    <row r="979" spans="1:15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 s="15"/>
    </row>
    <row r="980" spans="1:15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 s="15"/>
    </row>
    <row r="981" spans="1:15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 s="15"/>
    </row>
    <row r="982" spans="1:15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 s="15"/>
    </row>
    <row r="983" spans="1:15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 s="15"/>
    </row>
    <row r="984" spans="1:15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 s="15"/>
    </row>
    <row r="985" spans="1:15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 s="15"/>
    </row>
    <row r="986" spans="1:15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 s="15"/>
    </row>
    <row r="987" spans="1:15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 s="15"/>
    </row>
    <row r="988" spans="1:15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 s="15"/>
    </row>
    <row r="989" spans="1:15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 s="15"/>
    </row>
    <row r="990" spans="1:15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 s="15"/>
    </row>
    <row r="991" spans="1:15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 s="15"/>
    </row>
    <row r="992" spans="1:15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 s="15"/>
    </row>
    <row r="993" spans="1:15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 s="15"/>
    </row>
    <row r="994" spans="1:15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 s="15"/>
    </row>
    <row r="995" spans="1:15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 s="15"/>
    </row>
    <row r="996" spans="1:15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 s="15"/>
    </row>
    <row r="997" spans="1:15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 s="15"/>
    </row>
    <row r="998" spans="1:15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 s="15"/>
    </row>
    <row r="999" spans="1:15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 s="15"/>
    </row>
    <row r="1000" spans="1:15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 s="15"/>
    </row>
    <row r="1001" spans="1:15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 s="15"/>
    </row>
    <row r="1002" spans="1:15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 s="15"/>
    </row>
    <row r="1003" spans="1:15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 s="15"/>
    </row>
    <row r="1004" spans="1:15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 s="15"/>
    </row>
    <row r="1005" spans="1:15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 s="15"/>
    </row>
    <row r="1006" spans="1:15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 s="15"/>
    </row>
    <row r="1007" spans="1:15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 s="15"/>
    </row>
    <row r="1008" spans="1:15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 s="15"/>
    </row>
    <row r="1009" spans="1:15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 s="15"/>
    </row>
    <row r="1010" spans="1:15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 s="15"/>
    </row>
    <row r="1011" spans="1:15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 s="15"/>
    </row>
    <row r="1012" spans="1:15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 s="15"/>
    </row>
    <row r="1013" spans="1:15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 s="15"/>
    </row>
    <row r="1014" spans="1:15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 s="15"/>
    </row>
    <row r="1015" spans="1:15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 s="15"/>
    </row>
    <row r="1016" spans="1:15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 s="15"/>
    </row>
    <row r="1017" spans="1:15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 s="15"/>
    </row>
    <row r="1018" spans="1:15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 s="15"/>
    </row>
    <row r="1019" spans="1:15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 s="15"/>
    </row>
    <row r="1020" spans="1:15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 s="15"/>
    </row>
    <row r="1021" spans="1:15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 s="15"/>
    </row>
    <row r="1022" spans="1:15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 s="15"/>
    </row>
    <row r="1023" spans="1:15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 s="15"/>
    </row>
    <row r="1024" spans="1:15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 s="15"/>
    </row>
    <row r="1025" spans="1:15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 s="15"/>
    </row>
    <row r="1026" spans="1:15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 s="15"/>
    </row>
    <row r="1027" spans="1:15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 s="15"/>
    </row>
    <row r="1028" spans="1:15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 s="15"/>
    </row>
    <row r="1029" spans="1:15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 s="15"/>
    </row>
    <row r="1030" spans="1:15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 s="15"/>
    </row>
    <row r="1031" spans="1:15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 s="15"/>
    </row>
    <row r="1032" spans="1:15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 s="15"/>
    </row>
    <row r="1033" spans="1:15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 s="15"/>
    </row>
    <row r="1034" spans="1:15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 s="15"/>
    </row>
    <row r="1035" spans="1:15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 s="15"/>
    </row>
    <row r="1036" spans="1:15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 s="15"/>
    </row>
    <row r="1037" spans="1:15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 s="15"/>
    </row>
    <row r="1038" spans="1:15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 s="15"/>
    </row>
    <row r="1039" spans="1:15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 s="15"/>
    </row>
    <row r="1040" spans="1:15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 s="15"/>
    </row>
    <row r="1041" spans="1:15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 s="15"/>
    </row>
    <row r="1042" spans="1:15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 s="15"/>
    </row>
    <row r="1043" spans="1:15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 s="15"/>
    </row>
    <row r="1044" spans="1:15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 s="15"/>
    </row>
    <row r="1045" spans="1:15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 s="15"/>
    </row>
    <row r="1046" spans="1:15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 s="15"/>
    </row>
    <row r="1047" spans="1:15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 s="15"/>
    </row>
    <row r="1048" spans="1:15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 s="15"/>
    </row>
    <row r="1049" spans="1:15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 s="15"/>
    </row>
    <row r="1050" spans="1:15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 s="15"/>
    </row>
    <row r="1051" spans="1:15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 s="15"/>
    </row>
    <row r="1052" spans="1:15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 s="15"/>
    </row>
    <row r="1053" spans="1:15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 s="15"/>
    </row>
    <row r="1054" spans="1:15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 s="15"/>
    </row>
    <row r="1055" spans="1:15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 s="15"/>
    </row>
    <row r="1056" spans="1:15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 s="15"/>
    </row>
    <row r="1057" spans="1:15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 s="15"/>
    </row>
    <row r="1058" spans="1:15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 s="15"/>
    </row>
    <row r="1059" spans="1:15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 s="15"/>
    </row>
    <row r="1060" spans="1:15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 s="15"/>
    </row>
    <row r="1061" spans="1:15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 s="15"/>
    </row>
    <row r="1062" spans="1:15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 s="15"/>
    </row>
    <row r="1063" spans="1:15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 s="15"/>
    </row>
    <row r="1064" spans="1:15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 s="15"/>
    </row>
    <row r="1065" spans="1:15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 s="15"/>
    </row>
    <row r="1066" spans="1:15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 s="15"/>
    </row>
    <row r="1067" spans="1:15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 s="15"/>
    </row>
    <row r="1068" spans="1:15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 s="15"/>
    </row>
    <row r="1069" spans="1:15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 s="15"/>
    </row>
    <row r="1070" spans="1:15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 s="15"/>
    </row>
    <row r="1071" spans="1:15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 s="15"/>
    </row>
    <row r="1072" spans="1: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 s="15"/>
    </row>
    <row r="1073" spans="1: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 s="15"/>
    </row>
    <row r="1074" spans="1: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 s="15"/>
    </row>
    <row r="1075" spans="1: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 s="15"/>
    </row>
    <row r="1076" spans="1: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 s="15"/>
    </row>
    <row r="1077" spans="1: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 s="15"/>
    </row>
    <row r="1078" spans="1: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 s="15"/>
    </row>
    <row r="1079" spans="1: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 s="15"/>
    </row>
    <row r="1080" spans="1: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 s="15"/>
    </row>
    <row r="1081" spans="1: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 s="15"/>
    </row>
    <row r="1082" spans="1: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 s="15"/>
    </row>
    <row r="1083" spans="1: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 s="15"/>
    </row>
    <row r="1084" spans="1: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 s="15"/>
    </row>
    <row r="1085" spans="1: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 s="15"/>
    </row>
    <row r="1086" spans="1: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 s="15"/>
    </row>
    <row r="1087" spans="1: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 s="15"/>
    </row>
    <row r="1088" spans="1: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 s="15"/>
    </row>
    <row r="1089" spans="1: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 s="15"/>
    </row>
    <row r="1090" spans="1: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 s="15"/>
    </row>
    <row r="1091" spans="1: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 s="15"/>
    </row>
    <row r="1092" spans="1: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 s="15"/>
    </row>
    <row r="1093" spans="1: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 s="15"/>
    </row>
    <row r="1094" spans="1: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 s="15"/>
    </row>
    <row r="1095" spans="1: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 s="15"/>
    </row>
    <row r="1096" spans="1: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 s="15"/>
    </row>
    <row r="1097" spans="1: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 s="15"/>
    </row>
    <row r="1098" spans="1: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 s="15"/>
    </row>
    <row r="1099" spans="1: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 s="15"/>
    </row>
    <row r="1100" spans="1: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 s="15"/>
    </row>
    <row r="1101" spans="1: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 s="15"/>
    </row>
    <row r="1102" spans="1: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 s="15"/>
    </row>
    <row r="1103" spans="1: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 s="15"/>
    </row>
    <row r="1104" spans="1: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 s="15"/>
    </row>
    <row r="1105" spans="1: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 s="15"/>
    </row>
    <row r="1106" spans="1: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 s="15"/>
    </row>
    <row r="1107" spans="1: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 s="15"/>
    </row>
    <row r="1108" spans="1: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 s="15"/>
    </row>
    <row r="1109" spans="1: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 s="15"/>
    </row>
    <row r="1110" spans="1: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 s="15"/>
    </row>
    <row r="1111" spans="1: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 s="15"/>
    </row>
    <row r="1112" spans="1: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 s="15"/>
    </row>
    <row r="1113" spans="1: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 s="15"/>
    </row>
    <row r="1114" spans="1: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 s="15"/>
    </row>
    <row r="1115" spans="1: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 s="15"/>
    </row>
    <row r="1116" spans="1: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 s="15"/>
    </row>
    <row r="1117" spans="1: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 s="15"/>
    </row>
    <row r="1118" spans="1: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 s="15"/>
    </row>
    <row r="1119" spans="1: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 s="15"/>
    </row>
    <row r="1120" spans="1: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 s="15"/>
    </row>
    <row r="1121" spans="1: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 s="15"/>
    </row>
    <row r="1122" spans="1: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 s="15"/>
    </row>
    <row r="1123" spans="1: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 s="15"/>
    </row>
    <row r="1124" spans="1: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 s="15"/>
    </row>
    <row r="1125" spans="1: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 s="15"/>
    </row>
    <row r="1126" spans="1: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 s="15"/>
    </row>
    <row r="1127" spans="1: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 s="15"/>
    </row>
    <row r="1128" spans="1: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 s="15"/>
    </row>
    <row r="1129" spans="1: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 s="15"/>
    </row>
    <row r="1130" spans="1: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 s="15"/>
    </row>
    <row r="1131" spans="1: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 s="15"/>
    </row>
    <row r="1132" spans="1: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 s="15"/>
    </row>
    <row r="1133" spans="1: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 s="15"/>
    </row>
    <row r="1134" spans="1: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 s="15"/>
    </row>
    <row r="1135" spans="1: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 s="15"/>
    </row>
    <row r="1136" spans="1: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 s="15"/>
    </row>
    <row r="1137" spans="1: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 s="15"/>
    </row>
    <row r="1138" spans="1: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 s="15"/>
    </row>
    <row r="1139" spans="1: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 s="15"/>
    </row>
    <row r="1140" spans="1: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 s="15"/>
    </row>
    <row r="1141" spans="1: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 s="15"/>
    </row>
    <row r="1142" spans="1: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 s="15"/>
    </row>
    <row r="1143" spans="1: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 s="15"/>
    </row>
    <row r="1144" spans="1: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 s="15"/>
    </row>
    <row r="1145" spans="1: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 s="15"/>
    </row>
    <row r="1146" spans="1: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 s="15"/>
    </row>
    <row r="1147" spans="1: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 s="15"/>
    </row>
    <row r="1148" spans="1: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 s="15"/>
    </row>
    <row r="1149" spans="1: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 s="15"/>
    </row>
    <row r="1150" spans="1: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 s="15"/>
    </row>
    <row r="1151" spans="1: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 s="15"/>
    </row>
    <row r="1152" spans="1: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 s="15"/>
    </row>
    <row r="1153" spans="1: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 s="15"/>
    </row>
    <row r="1154" spans="1: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 s="15"/>
    </row>
    <row r="1155" spans="1: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 s="15"/>
    </row>
    <row r="1156" spans="1: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 s="15"/>
    </row>
    <row r="1157" spans="1: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 s="15"/>
    </row>
    <row r="1158" spans="1: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 s="15"/>
    </row>
    <row r="1159" spans="1: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 s="15"/>
    </row>
    <row r="1160" spans="1: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 s="15"/>
    </row>
    <row r="1161" spans="1: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 s="15"/>
    </row>
    <row r="1162" spans="1: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 s="15"/>
    </row>
    <row r="1163" spans="1: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 s="15"/>
    </row>
    <row r="1164" spans="1: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 s="15"/>
    </row>
    <row r="1165" spans="1: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 s="15"/>
    </row>
    <row r="1166" spans="1: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 s="15"/>
    </row>
    <row r="1167" spans="1: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 s="15"/>
    </row>
    <row r="1168" spans="1: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 s="15"/>
    </row>
    <row r="1169" spans="1: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 s="15"/>
    </row>
    <row r="1170" spans="1: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 s="15"/>
    </row>
    <row r="1171" spans="1: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 s="15"/>
    </row>
    <row r="1172" spans="1: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 s="15"/>
    </row>
    <row r="1173" spans="1: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 s="15"/>
    </row>
    <row r="1174" spans="1: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 s="15"/>
    </row>
    <row r="1175" spans="1: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 s="15"/>
    </row>
    <row r="1176" spans="1: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 s="15"/>
    </row>
    <row r="1177" spans="1: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 s="15"/>
    </row>
    <row r="1178" spans="1: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 s="15"/>
    </row>
    <row r="1179" spans="1: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 s="15"/>
    </row>
    <row r="1180" spans="1: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 s="15"/>
    </row>
    <row r="1181" spans="1: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 s="15"/>
    </row>
    <row r="1182" spans="1: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 s="15"/>
    </row>
    <row r="1183" spans="1: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 s="15"/>
    </row>
    <row r="1184" spans="1: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 s="15"/>
    </row>
    <row r="1185" spans="1: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 s="15"/>
    </row>
    <row r="1186" spans="1: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 s="15"/>
    </row>
    <row r="1187" spans="1: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 s="15"/>
    </row>
    <row r="1188" spans="1: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 s="15"/>
    </row>
    <row r="1189" spans="1: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 s="15"/>
    </row>
    <row r="1190" spans="1: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 s="15"/>
    </row>
    <row r="1191" spans="1: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 s="15"/>
    </row>
    <row r="1192" spans="1: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 s="15"/>
    </row>
    <row r="1193" spans="1: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 s="15"/>
    </row>
    <row r="1194" spans="1: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 s="15"/>
    </row>
    <row r="1195" spans="1: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 s="15"/>
    </row>
    <row r="1196" spans="1: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 s="15"/>
    </row>
    <row r="1197" spans="1: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 s="15"/>
    </row>
    <row r="1198" spans="1: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 s="15"/>
    </row>
    <row r="1199" spans="1: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 s="15"/>
    </row>
    <row r="1200" spans="1: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 s="15"/>
    </row>
    <row r="1201" spans="1: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 s="15"/>
    </row>
    <row r="1202" spans="1: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 s="15"/>
    </row>
    <row r="1203" spans="1: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 s="15"/>
    </row>
    <row r="1204" spans="1: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 s="15"/>
    </row>
    <row r="1205" spans="1: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 s="15"/>
    </row>
    <row r="1206" spans="1: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 s="15"/>
    </row>
    <row r="1207" spans="1: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 s="15"/>
    </row>
    <row r="1208" spans="1: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 s="15"/>
    </row>
    <row r="1209" spans="1: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 s="15"/>
    </row>
    <row r="1210" spans="1: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 s="15"/>
    </row>
    <row r="1211" spans="1: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 s="15"/>
    </row>
    <row r="1212" spans="1: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 s="15"/>
    </row>
    <row r="1213" spans="1: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 s="15"/>
    </row>
    <row r="1214" spans="1: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 s="15"/>
    </row>
    <row r="1215" spans="1: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 s="15"/>
    </row>
    <row r="1216" spans="1: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 s="15"/>
    </row>
    <row r="1217" spans="1: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 s="15"/>
    </row>
    <row r="1218" spans="1: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 s="15"/>
    </row>
    <row r="1219" spans="1: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 s="15"/>
    </row>
    <row r="1220" spans="1: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 s="15"/>
    </row>
    <row r="1221" spans="1: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 s="15"/>
    </row>
    <row r="1222" spans="1: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 s="15"/>
    </row>
    <row r="1223" spans="1: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 s="15"/>
    </row>
    <row r="1224" spans="1: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 s="15"/>
    </row>
    <row r="1225" spans="1: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 s="15"/>
    </row>
    <row r="1226" spans="1: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 s="15"/>
    </row>
    <row r="1227" spans="1: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 s="15"/>
    </row>
    <row r="1228" spans="1: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 s="15"/>
    </row>
    <row r="1229" spans="1: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 s="15"/>
    </row>
    <row r="1230" spans="1: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 s="15"/>
    </row>
    <row r="1231" spans="1: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 s="15"/>
    </row>
    <row r="1232" spans="1: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 s="15"/>
    </row>
    <row r="1233" spans="1: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 s="15"/>
    </row>
    <row r="1234" spans="1: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 s="15"/>
    </row>
    <row r="1235" spans="1: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 s="15"/>
    </row>
    <row r="1236" spans="1: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 s="15"/>
    </row>
    <row r="1237" spans="1: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 s="15"/>
    </row>
    <row r="1238" spans="1: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 s="15"/>
    </row>
    <row r="1239" spans="1: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 s="15"/>
    </row>
    <row r="1240" spans="1: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 s="15"/>
    </row>
    <row r="1241" spans="1: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 s="15"/>
    </row>
    <row r="1242" spans="1: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 s="15"/>
    </row>
    <row r="1243" spans="1: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 s="15"/>
    </row>
    <row r="1244" spans="1: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 s="15"/>
    </row>
    <row r="1245" spans="1: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 s="15"/>
    </row>
    <row r="1246" spans="1: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 s="15"/>
    </row>
    <row r="1247" spans="1: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 s="15"/>
    </row>
    <row r="1248" spans="1: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 s="15"/>
    </row>
    <row r="1249" spans="1: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 s="15"/>
    </row>
    <row r="1250" spans="1: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 s="15"/>
    </row>
    <row r="1251" spans="1: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 s="15"/>
    </row>
    <row r="1252" spans="1: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 s="15"/>
    </row>
    <row r="1253" spans="1: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 s="15"/>
    </row>
    <row r="1254" spans="1: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 s="15"/>
    </row>
    <row r="1255" spans="1: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 s="15"/>
    </row>
    <row r="1256" spans="1: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 s="15"/>
    </row>
    <row r="1257" spans="1: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 s="15"/>
    </row>
    <row r="1258" spans="1: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 s="15"/>
    </row>
    <row r="1259" spans="1: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 s="15"/>
    </row>
    <row r="1260" spans="1: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 s="15"/>
    </row>
    <row r="1261" spans="1: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 s="15"/>
    </row>
    <row r="1262" spans="1: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 s="15"/>
    </row>
    <row r="1263" spans="1: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 s="15"/>
    </row>
    <row r="1264" spans="1: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 s="15"/>
    </row>
    <row r="1265" spans="1: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 s="15"/>
    </row>
    <row r="1266" spans="1: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 s="15"/>
    </row>
    <row r="1267" spans="1: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 s="15"/>
    </row>
    <row r="1268" spans="1: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 s="15"/>
    </row>
    <row r="1269" spans="1: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 s="15"/>
    </row>
    <row r="1270" spans="1: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 s="15"/>
    </row>
    <row r="1271" spans="1: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 s="15"/>
    </row>
    <row r="1272" spans="1: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 s="15"/>
    </row>
    <row r="1273" spans="1: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 s="15"/>
    </row>
    <row r="1274" spans="1: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 s="15"/>
    </row>
    <row r="1275" spans="1: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 s="15"/>
    </row>
    <row r="1276" spans="1: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 s="15"/>
    </row>
    <row r="1277" spans="1: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 s="15"/>
    </row>
    <row r="1278" spans="1: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 s="15"/>
    </row>
    <row r="1279" spans="1: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 s="15"/>
    </row>
    <row r="1280" spans="1: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 s="15"/>
    </row>
    <row r="1281" spans="1: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 s="15"/>
    </row>
    <row r="1282" spans="1: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 s="15"/>
    </row>
    <row r="1283" spans="1: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 s="15"/>
    </row>
    <row r="1284" spans="1: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 s="15"/>
    </row>
    <row r="1285" spans="1: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 s="15"/>
    </row>
    <row r="1286" spans="1: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 s="15"/>
    </row>
    <row r="1287" spans="1: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 s="15"/>
    </row>
    <row r="1288" spans="1: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 s="15"/>
    </row>
    <row r="1289" spans="1: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 s="15"/>
    </row>
    <row r="1290" spans="1: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 s="15"/>
    </row>
    <row r="1291" spans="1: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 s="15"/>
    </row>
    <row r="1292" spans="1: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 s="15"/>
    </row>
    <row r="1293" spans="1: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 s="15"/>
    </row>
    <row r="1294" spans="1: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 s="15"/>
    </row>
    <row r="1295" spans="1: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 s="15"/>
    </row>
    <row r="1296" spans="1: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 s="15"/>
    </row>
    <row r="1297" spans="1: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 s="15"/>
    </row>
    <row r="1298" spans="1: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 s="15"/>
    </row>
    <row r="1299" spans="1: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 s="15"/>
    </row>
    <row r="1300" spans="1: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 s="15"/>
    </row>
    <row r="1301" spans="1: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 s="15"/>
    </row>
    <row r="1302" spans="1: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 s="15"/>
    </row>
    <row r="1303" spans="1: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O2762" s="15"/>
    </row>
    <row r="2763" spans="1:15" x14ac:dyDescent="0.25">
      <c r="O2763" s="15"/>
    </row>
    <row r="2764" spans="1:15" x14ac:dyDescent="0.25">
      <c r="O2764" s="15"/>
    </row>
    <row r="2765" spans="1:15" x14ac:dyDescent="0.25">
      <c r="O2765" s="15"/>
    </row>
    <row r="2766" spans="1:15" x14ac:dyDescent="0.25">
      <c r="O2766" s="15"/>
    </row>
    <row r="2767" spans="1:15" x14ac:dyDescent="0.25">
      <c r="O2767" s="15"/>
    </row>
    <row r="2768" spans="1:15" x14ac:dyDescent="0.25">
      <c r="O2768" s="15"/>
    </row>
    <row r="2769" spans="15:15" x14ac:dyDescent="0.25">
      <c r="O2769" s="15"/>
    </row>
    <row r="2770" spans="15:15" x14ac:dyDescent="0.25">
      <c r="O2770" s="15"/>
    </row>
    <row r="2771" spans="15:15" x14ac:dyDescent="0.25">
      <c r="O2771" s="15"/>
    </row>
    <row r="2772" spans="15:15" x14ac:dyDescent="0.25">
      <c r="O2772" s="15"/>
    </row>
    <row r="2773" spans="15:15" x14ac:dyDescent="0.25">
      <c r="O2773" s="15"/>
    </row>
    <row r="2774" spans="15:15" x14ac:dyDescent="0.25">
      <c r="O2774" s="15"/>
    </row>
    <row r="2775" spans="15:15" x14ac:dyDescent="0.25">
      <c r="O2775" s="15"/>
    </row>
    <row r="2776" spans="15:15" x14ac:dyDescent="0.25">
      <c r="O2776" s="15"/>
    </row>
    <row r="2777" spans="15:15" x14ac:dyDescent="0.25">
      <c r="O2777" s="15"/>
    </row>
    <row r="2778" spans="15:15" x14ac:dyDescent="0.25">
      <c r="O2778" s="15"/>
    </row>
    <row r="2779" spans="15:15" x14ac:dyDescent="0.25">
      <c r="O2779" s="15"/>
    </row>
    <row r="2780" spans="15:15" x14ac:dyDescent="0.25">
      <c r="O2780" s="15"/>
    </row>
    <row r="2781" spans="15:15" x14ac:dyDescent="0.25">
      <c r="O2781" s="15"/>
    </row>
    <row r="2782" spans="15:15" x14ac:dyDescent="0.25">
      <c r="O2782" s="15"/>
    </row>
    <row r="2783" spans="15:15" x14ac:dyDescent="0.25">
      <c r="O2783" s="15"/>
    </row>
    <row r="2784" spans="15:15" x14ac:dyDescent="0.25">
      <c r="O2784" s="15"/>
    </row>
    <row r="2785" spans="15:15" x14ac:dyDescent="0.25">
      <c r="O2785" s="15"/>
    </row>
    <row r="2786" spans="15:15" x14ac:dyDescent="0.25">
      <c r="O2786" s="15"/>
    </row>
    <row r="2787" spans="15:15" x14ac:dyDescent="0.25">
      <c r="O2787" s="15"/>
    </row>
    <row r="2788" spans="15:15" x14ac:dyDescent="0.25">
      <c r="O2788" s="15"/>
    </row>
    <row r="2789" spans="15:15" x14ac:dyDescent="0.25">
      <c r="O2789" s="15"/>
    </row>
    <row r="2790" spans="15:15" x14ac:dyDescent="0.25">
      <c r="O2790" s="15"/>
    </row>
    <row r="2791" spans="15:15" x14ac:dyDescent="0.25">
      <c r="O2791" s="15"/>
    </row>
    <row r="2792" spans="15:15" x14ac:dyDescent="0.25">
      <c r="O2792" s="15"/>
    </row>
    <row r="2793" spans="15:15" x14ac:dyDescent="0.25">
      <c r="O2793" s="15"/>
    </row>
    <row r="2794" spans="15:15" x14ac:dyDescent="0.25">
      <c r="O2794" s="15"/>
    </row>
    <row r="2795" spans="15:15" x14ac:dyDescent="0.25">
      <c r="O2795" s="15"/>
    </row>
    <row r="2796" spans="15:15" x14ac:dyDescent="0.25">
      <c r="O2796" s="15"/>
    </row>
    <row r="2797" spans="15:15" x14ac:dyDescent="0.25">
      <c r="O2797" s="15"/>
    </row>
    <row r="2798" spans="15:15" x14ac:dyDescent="0.25">
      <c r="O2798" s="15"/>
    </row>
    <row r="2799" spans="15:15" x14ac:dyDescent="0.25">
      <c r="O2799" s="15"/>
    </row>
    <row r="2800" spans="15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customUI/customUI14.xml><?xml version="1.0" encoding="utf-8"?>
<customUI xmlns="http://schemas.microsoft.com/office/2009/07/customui">
  <ribbon startFromScratch="false">
    <tabs>
      <tab id="tb_RDB" label="А.С.П.И.Д.">
        <group id="grp_RDB" label="Действия для активного листа">
          <button id="myB_Post" label="Группировка строк ЛТП" onAction="onAction_Post" size="large" imageMso="ControlWizards"/>
          <button id="myB_Utv" label="Замена утв. плана" onAction="onAction_Utv" size="large" imageMso="ExportExcel"/>
        </group>
        <group id="grp_VDN" label="Выделенный диапазон">
          <button id="myB_FrmZn" label="Замена формул значениями" onAction="onAction_FrmZn" size="large" imageMso="PasteValues"/>
          <button id="myB_ND" label="Замена 0 на нд" onAction="onAction_ND" size="large" imageMso="FormatPainter"/>
        </group>
      </tab>
    </tabs>
  </ribbon>
</customUI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Кудрявцева Екатерина Владимировна</cp:lastModifiedBy>
  <cp:lastPrinted>2016-06-03T16:38:03Z</cp:lastPrinted>
  <dcterms:created xsi:type="dcterms:W3CDTF">2009-07-27T10:10:26Z</dcterms:created>
  <dcterms:modified xsi:type="dcterms:W3CDTF">2025-04-29T09:02:16Z</dcterms:modified>
</cp:coreProperties>
</file>